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Ոռոգում\Ծավալաթերթ\"/>
    </mc:Choice>
  </mc:AlternateContent>
  <bookViews>
    <workbookView xWindow="0" yWindow="0" windowWidth="20490" windowHeight="7755" tabRatio="932" firstSheet="11" activeTab="11"/>
  </bookViews>
  <sheets>
    <sheet name="ԱՄՓՈՓ" sheetId="1" state="hidden" r:id="rId1"/>
    <sheet name="ՕԲՅ 1" sheetId="2" state="hidden" r:id="rId2"/>
    <sheet name="1-1" sheetId="80" state="hidden" r:id="rId3"/>
    <sheet name="1-2" sheetId="116" state="hidden" r:id="rId4"/>
    <sheet name="1-3" sheetId="117" state="hidden" r:id="rId5"/>
    <sheet name="1-4" sheetId="118" state="hidden" r:id="rId6"/>
    <sheet name="1-5" sheetId="119" state="hidden" r:id="rId7"/>
    <sheet name="ՕԲՅ 2" sheetId="120" state="hidden" r:id="rId8"/>
    <sheet name="2-1" sheetId="121" state="hidden" r:id="rId9"/>
    <sheet name="2-2" sheetId="122" state="hidden" r:id="rId10"/>
    <sheet name="2-3" sheetId="123" state="hidden" r:id="rId11"/>
    <sheet name="ԾԱՎԱԼ" sheetId="34" r:id="rId12"/>
  </sheets>
  <definedNames>
    <definedName name="_xlnm._FilterDatabase" localSheetId="11" hidden="1">ԾԱՎԱԼ!$A$2:$G$152</definedName>
    <definedName name="_xlnm.Print_Titles" localSheetId="2">'1-1'!$18:$18</definedName>
    <definedName name="_xlnm.Print_Titles" localSheetId="3">'1-2'!$18:$18</definedName>
    <definedName name="_xlnm.Print_Titles" localSheetId="4">'1-3'!$18:$18</definedName>
    <definedName name="_xlnm.Print_Titles" localSheetId="5">'1-4'!$18:$18</definedName>
    <definedName name="_xlnm.Print_Titles" localSheetId="6">'1-5'!$18:$18</definedName>
    <definedName name="_xlnm.Print_Titles" localSheetId="8">'2-1'!$18:$18</definedName>
    <definedName name="_xlnm.Print_Titles" localSheetId="9">'2-2'!$18:$18</definedName>
    <definedName name="_xlnm.Print_Titles" localSheetId="10">'2-3'!$18:$18</definedName>
    <definedName name="_xlnm.Print_Titles" localSheetId="11">ԾԱՎԱԼ!$8:$8</definedName>
    <definedName name="_xlnm.Print_Area" localSheetId="2">'1-1'!$A$1:$Q$71</definedName>
    <definedName name="_xlnm.Print_Area" localSheetId="3">'1-2'!$A$1:$Q$51</definedName>
    <definedName name="_xlnm.Print_Area" localSheetId="4">'1-3'!$A$1:$Q$48</definedName>
    <definedName name="_xlnm.Print_Area" localSheetId="5">'1-4'!$A$1:$Q$56</definedName>
    <definedName name="_xlnm.Print_Area" localSheetId="6">'1-5'!$A$1:$Q$54</definedName>
    <definedName name="_xlnm.Print_Area" localSheetId="8">'2-1'!$A$1:$Q$50</definedName>
    <definedName name="_xlnm.Print_Area" localSheetId="9">'2-2'!$A$1:$Q$56</definedName>
    <definedName name="_xlnm.Print_Area" localSheetId="10">'2-3'!$A$1:$Q$54</definedName>
    <definedName name="_xlnm.Print_Area" localSheetId="0">ԱՄՓՈՓ!$A$1:$I$44</definedName>
    <definedName name="_xlnm.Print_Area" localSheetId="11">ԾԱՎԱԼ!$A$1:$G$155</definedName>
    <definedName name="_xlnm.Print_Area" localSheetId="1">'ՕԲՅ 1'!$A$1:$E$22</definedName>
    <definedName name="_xlnm.Print_Area" localSheetId="7">'ՕԲՅ 2'!$A$1:$E$20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2" i="34" l="1"/>
  <c r="G143" i="34"/>
  <c r="Q63" i="80"/>
  <c r="G52" i="80"/>
  <c r="F52" i="80"/>
  <c r="M56" i="80" l="1"/>
  <c r="K56" i="80"/>
  <c r="O55" i="80"/>
  <c r="L55" i="80"/>
  <c r="M55" i="80" s="1"/>
  <c r="K55" i="80"/>
  <c r="F55" i="80"/>
  <c r="N55" i="80" s="1"/>
  <c r="P55" i="80" l="1"/>
  <c r="Q55" i="80" s="1"/>
  <c r="M52" i="80" l="1"/>
  <c r="N52" i="80"/>
  <c r="O52" i="80"/>
  <c r="P52" i="80" s="1"/>
  <c r="Q52" i="80" s="1"/>
  <c r="M53" i="80"/>
  <c r="N53" i="80"/>
  <c r="O53" i="80"/>
  <c r="M54" i="80"/>
  <c r="N54" i="80"/>
  <c r="O54" i="80"/>
  <c r="P54" i="80"/>
  <c r="Q54" i="80" s="1"/>
  <c r="K52" i="80"/>
  <c r="K53" i="80"/>
  <c r="K54" i="80"/>
  <c r="I14" i="1"/>
  <c r="E14" i="1"/>
  <c r="E14" i="120"/>
  <c r="E13" i="120"/>
  <c r="E12" i="120"/>
  <c r="O45" i="123"/>
  <c r="M45" i="123"/>
  <c r="K45" i="123"/>
  <c r="G45" i="123"/>
  <c r="F45" i="123"/>
  <c r="N45" i="123" s="1"/>
  <c r="P45" i="123" s="1"/>
  <c r="Q45" i="123" s="1"/>
  <c r="O44" i="123"/>
  <c r="P44" i="123" s="1"/>
  <c r="Q44" i="123" s="1"/>
  <c r="N44" i="123"/>
  <c r="M44" i="123"/>
  <c r="K44" i="123"/>
  <c r="M43" i="123"/>
  <c r="K43" i="123"/>
  <c r="O42" i="123"/>
  <c r="P42" i="123" s="1"/>
  <c r="Q42" i="123" s="1"/>
  <c r="N42" i="123"/>
  <c r="M42" i="123"/>
  <c r="K42" i="123"/>
  <c r="M41" i="123"/>
  <c r="K41" i="123"/>
  <c r="M40" i="123"/>
  <c r="K40" i="123"/>
  <c r="M39" i="123"/>
  <c r="K39" i="123"/>
  <c r="M38" i="123"/>
  <c r="K38" i="123"/>
  <c r="O37" i="123"/>
  <c r="N37" i="123"/>
  <c r="M37" i="123"/>
  <c r="P37" i="123" s="1"/>
  <c r="Q37" i="123" s="1"/>
  <c r="J37" i="123"/>
  <c r="K37" i="123" s="1"/>
  <c r="M36" i="123"/>
  <c r="K36" i="123"/>
  <c r="M35" i="123"/>
  <c r="K35" i="123"/>
  <c r="M34" i="123"/>
  <c r="K34" i="123"/>
  <c r="M33" i="123"/>
  <c r="K33" i="123"/>
  <c r="O32" i="123"/>
  <c r="N32" i="123"/>
  <c r="M32" i="123"/>
  <c r="P32" i="123" s="1"/>
  <c r="Q32" i="123" s="1"/>
  <c r="K32" i="123"/>
  <c r="J32" i="123"/>
  <c r="M31" i="123"/>
  <c r="K31" i="123"/>
  <c r="M30" i="123"/>
  <c r="K30" i="123"/>
  <c r="M29" i="123"/>
  <c r="K29" i="123"/>
  <c r="M28" i="123"/>
  <c r="K28" i="123"/>
  <c r="O27" i="123"/>
  <c r="N27" i="123"/>
  <c r="M27" i="123"/>
  <c r="P27" i="123" s="1"/>
  <c r="Q27" i="123" s="1"/>
  <c r="K27" i="123"/>
  <c r="M26" i="123"/>
  <c r="P23" i="123" s="1"/>
  <c r="Q23" i="123" s="1"/>
  <c r="K26" i="123"/>
  <c r="M25" i="123"/>
  <c r="K25" i="123"/>
  <c r="M24" i="123"/>
  <c r="K24" i="123"/>
  <c r="O23" i="123"/>
  <c r="N23" i="123"/>
  <c r="M23" i="123"/>
  <c r="K23" i="123"/>
  <c r="O22" i="123"/>
  <c r="N22" i="123"/>
  <c r="M22" i="123"/>
  <c r="P22" i="123" s="1"/>
  <c r="Q22" i="123" s="1"/>
  <c r="K22" i="123"/>
  <c r="M21" i="123"/>
  <c r="K21" i="123"/>
  <c r="O20" i="123"/>
  <c r="N20" i="123"/>
  <c r="M20" i="123"/>
  <c r="P20" i="123" s="1"/>
  <c r="Q20" i="123" s="1"/>
  <c r="Q46" i="123" s="1"/>
  <c r="K20" i="123"/>
  <c r="P53" i="80" l="1"/>
  <c r="Q53" i="80" s="1"/>
  <c r="Q47" i="123"/>
  <c r="Q48" i="123" s="1"/>
  <c r="Q50" i="123" l="1"/>
  <c r="P9" i="123" s="1"/>
  <c r="Q49" i="123"/>
  <c r="Q48" i="122" l="1"/>
  <c r="L47" i="122"/>
  <c r="M47" i="122" s="1"/>
  <c r="K47" i="122"/>
  <c r="J47" i="122"/>
  <c r="O46" i="122"/>
  <c r="N46" i="122"/>
  <c r="J46" i="122"/>
  <c r="M46" i="122" s="1"/>
  <c r="P46" i="122" s="1"/>
  <c r="Q46" i="122" s="1"/>
  <c r="G46" i="122"/>
  <c r="F46" i="122"/>
  <c r="O45" i="122"/>
  <c r="N45" i="122"/>
  <c r="M45" i="122"/>
  <c r="P45" i="122" s="1"/>
  <c r="Q45" i="122" s="1"/>
  <c r="K45" i="122"/>
  <c r="G45" i="122"/>
  <c r="F45" i="122"/>
  <c r="O44" i="122"/>
  <c r="N44" i="122"/>
  <c r="M44" i="122"/>
  <c r="P44" i="122" s="1"/>
  <c r="Q44" i="122" s="1"/>
  <c r="K44" i="122"/>
  <c r="O43" i="122"/>
  <c r="N43" i="122"/>
  <c r="M43" i="122"/>
  <c r="P43" i="122" s="1"/>
  <c r="Q43" i="122" s="1"/>
  <c r="K43" i="122"/>
  <c r="P42" i="122"/>
  <c r="Q42" i="122" s="1"/>
  <c r="O42" i="122"/>
  <c r="N42" i="122"/>
  <c r="M42" i="122"/>
  <c r="K42" i="122"/>
  <c r="O41" i="122"/>
  <c r="N41" i="122"/>
  <c r="P41" i="122" s="1"/>
  <c r="Q41" i="122" s="1"/>
  <c r="M41" i="122"/>
  <c r="K41" i="122"/>
  <c r="G41" i="122"/>
  <c r="F41" i="122"/>
  <c r="O40" i="122"/>
  <c r="N40" i="122"/>
  <c r="P40" i="122" s="1"/>
  <c r="Q40" i="122" s="1"/>
  <c r="M40" i="122"/>
  <c r="K40" i="122"/>
  <c r="G40" i="122"/>
  <c r="F40" i="122"/>
  <c r="O39" i="122"/>
  <c r="N39" i="122"/>
  <c r="P39" i="122" s="1"/>
  <c r="Q39" i="122" s="1"/>
  <c r="M39" i="122"/>
  <c r="K39" i="122"/>
  <c r="M38" i="122"/>
  <c r="K38" i="122"/>
  <c r="O37" i="122"/>
  <c r="N37" i="122"/>
  <c r="P37" i="122" s="1"/>
  <c r="Q37" i="122" s="1"/>
  <c r="M37" i="122"/>
  <c r="K37" i="122"/>
  <c r="M36" i="122"/>
  <c r="K36" i="122"/>
  <c r="M35" i="122"/>
  <c r="K35" i="122"/>
  <c r="M34" i="122"/>
  <c r="K34" i="122"/>
  <c r="M33" i="122"/>
  <c r="K33" i="122"/>
  <c r="O32" i="122"/>
  <c r="N32" i="122"/>
  <c r="M32" i="122"/>
  <c r="P32" i="122" s="1"/>
  <c r="Q32" i="122" s="1"/>
  <c r="K32" i="122"/>
  <c r="J32" i="122"/>
  <c r="M31" i="122"/>
  <c r="K31" i="122"/>
  <c r="M30" i="122"/>
  <c r="K30" i="122"/>
  <c r="M29" i="122"/>
  <c r="K29" i="122"/>
  <c r="M28" i="122"/>
  <c r="K28" i="122"/>
  <c r="O27" i="122"/>
  <c r="N27" i="122"/>
  <c r="M27" i="122"/>
  <c r="P27" i="122" s="1"/>
  <c r="Q27" i="122" s="1"/>
  <c r="K27" i="122"/>
  <c r="M26" i="122"/>
  <c r="P23" i="122" s="1"/>
  <c r="Q23" i="122" s="1"/>
  <c r="K26" i="122"/>
  <c r="M25" i="122"/>
  <c r="K25" i="122"/>
  <c r="M24" i="122"/>
  <c r="K24" i="122"/>
  <c r="O23" i="122"/>
  <c r="N23" i="122"/>
  <c r="M23" i="122"/>
  <c r="K23" i="122"/>
  <c r="O22" i="122"/>
  <c r="N22" i="122"/>
  <c r="M22" i="122"/>
  <c r="P22" i="122" s="1"/>
  <c r="Q22" i="122" s="1"/>
  <c r="K22" i="122"/>
  <c r="M21" i="122"/>
  <c r="K21" i="122"/>
  <c r="O20" i="122"/>
  <c r="N20" i="122"/>
  <c r="M20" i="122"/>
  <c r="P20" i="122" s="1"/>
  <c r="Q20" i="122" s="1"/>
  <c r="K20" i="122"/>
  <c r="Q46" i="119"/>
  <c r="Q40" i="117"/>
  <c r="Q43" i="116"/>
  <c r="Q42" i="121"/>
  <c r="M41" i="121"/>
  <c r="K41" i="121"/>
  <c r="M40" i="121"/>
  <c r="K40" i="121"/>
  <c r="M39" i="121"/>
  <c r="K39" i="121"/>
  <c r="O38" i="121"/>
  <c r="N38" i="121"/>
  <c r="M38" i="121"/>
  <c r="K38" i="121"/>
  <c r="M37" i="121"/>
  <c r="K37" i="121"/>
  <c r="O36" i="121"/>
  <c r="N36" i="121"/>
  <c r="M36" i="121"/>
  <c r="K36" i="121"/>
  <c r="O35" i="121"/>
  <c r="N35" i="121"/>
  <c r="M35" i="121"/>
  <c r="P35" i="121" s="1"/>
  <c r="Q35" i="121" s="1"/>
  <c r="K35" i="121"/>
  <c r="M33" i="121"/>
  <c r="K33" i="121"/>
  <c r="G33" i="121"/>
  <c r="O33" i="121" s="1"/>
  <c r="F33" i="121"/>
  <c r="N33" i="121" s="1"/>
  <c r="M32" i="121"/>
  <c r="K32" i="121"/>
  <c r="O31" i="121"/>
  <c r="N31" i="121"/>
  <c r="M31" i="121"/>
  <c r="P31" i="121" s="1"/>
  <c r="Q31" i="121" s="1"/>
  <c r="K31" i="121"/>
  <c r="M30" i="121"/>
  <c r="K30" i="121"/>
  <c r="O29" i="121"/>
  <c r="N29" i="121"/>
  <c r="M29" i="121"/>
  <c r="K29" i="121"/>
  <c r="O28" i="121"/>
  <c r="N28" i="121"/>
  <c r="M28" i="121"/>
  <c r="K28" i="121"/>
  <c r="M27" i="121"/>
  <c r="K27" i="121"/>
  <c r="G27" i="121"/>
  <c r="O27" i="121" s="1"/>
  <c r="F27" i="121"/>
  <c r="N27" i="121" s="1"/>
  <c r="O26" i="121"/>
  <c r="N26" i="121"/>
  <c r="M26" i="121"/>
  <c r="K26" i="121"/>
  <c r="M25" i="121"/>
  <c r="K25" i="121"/>
  <c r="G25" i="121"/>
  <c r="O25" i="121" s="1"/>
  <c r="F25" i="121"/>
  <c r="N25" i="121" s="1"/>
  <c r="O24" i="121"/>
  <c r="N24" i="121"/>
  <c r="M24" i="121"/>
  <c r="K24" i="121"/>
  <c r="O23" i="121"/>
  <c r="N23" i="121"/>
  <c r="M23" i="121"/>
  <c r="K23" i="121"/>
  <c r="M22" i="121"/>
  <c r="K22" i="121"/>
  <c r="G22" i="121"/>
  <c r="O22" i="121" s="1"/>
  <c r="F22" i="121"/>
  <c r="N22" i="121" s="1"/>
  <c r="M21" i="121"/>
  <c r="K21" i="121"/>
  <c r="G21" i="121"/>
  <c r="O21" i="121" s="1"/>
  <c r="F21" i="121"/>
  <c r="N21" i="121" s="1"/>
  <c r="D15" i="120"/>
  <c r="M38" i="119"/>
  <c r="M39" i="119"/>
  <c r="M40" i="119"/>
  <c r="M41" i="119"/>
  <c r="O37" i="119"/>
  <c r="N37" i="119"/>
  <c r="K41" i="119"/>
  <c r="K40" i="119"/>
  <c r="K39" i="119"/>
  <c r="K38" i="119"/>
  <c r="J37" i="119"/>
  <c r="K37" i="119" s="1"/>
  <c r="M45" i="119"/>
  <c r="K45" i="119"/>
  <c r="G45" i="119"/>
  <c r="O45" i="119" s="1"/>
  <c r="F45" i="119"/>
  <c r="N45" i="119" s="1"/>
  <c r="O44" i="119"/>
  <c r="N44" i="119"/>
  <c r="M44" i="119"/>
  <c r="K44" i="119"/>
  <c r="M43" i="119"/>
  <c r="K43" i="119"/>
  <c r="O42" i="119"/>
  <c r="N42" i="119"/>
  <c r="M42" i="119"/>
  <c r="K42" i="119"/>
  <c r="M36" i="119"/>
  <c r="K36" i="119"/>
  <c r="M35" i="119"/>
  <c r="K35" i="119"/>
  <c r="M34" i="119"/>
  <c r="K34" i="119"/>
  <c r="M33" i="119"/>
  <c r="K33" i="119"/>
  <c r="O32" i="119"/>
  <c r="N32" i="119"/>
  <c r="J32" i="119"/>
  <c r="M32" i="119" s="1"/>
  <c r="M31" i="119"/>
  <c r="K31" i="119"/>
  <c r="M30" i="119"/>
  <c r="K30" i="119"/>
  <c r="M29" i="119"/>
  <c r="K29" i="119"/>
  <c r="M28" i="119"/>
  <c r="K28" i="119"/>
  <c r="O27" i="119"/>
  <c r="N27" i="119"/>
  <c r="M27" i="119"/>
  <c r="K27" i="119"/>
  <c r="M26" i="119"/>
  <c r="K26" i="119"/>
  <c r="M25" i="119"/>
  <c r="K25" i="119"/>
  <c r="M24" i="119"/>
  <c r="K24" i="119"/>
  <c r="O23" i="119"/>
  <c r="N23" i="119"/>
  <c r="M23" i="119"/>
  <c r="K23" i="119"/>
  <c r="O22" i="119"/>
  <c r="N22" i="119"/>
  <c r="M22" i="119"/>
  <c r="K22" i="119"/>
  <c r="M21" i="119"/>
  <c r="K21" i="119"/>
  <c r="O20" i="119"/>
  <c r="N20" i="119"/>
  <c r="M20" i="119"/>
  <c r="K20" i="119"/>
  <c r="O39" i="118"/>
  <c r="N39" i="118"/>
  <c r="M39" i="118"/>
  <c r="P39" i="118" s="1"/>
  <c r="Q39" i="118" s="1"/>
  <c r="Q48" i="118" s="1"/>
  <c r="K39" i="118"/>
  <c r="O44" i="118"/>
  <c r="N44" i="118"/>
  <c r="M44" i="118"/>
  <c r="O43" i="118"/>
  <c r="N43" i="118"/>
  <c r="M43" i="118"/>
  <c r="O42" i="118"/>
  <c r="N42" i="118"/>
  <c r="M42" i="118"/>
  <c r="M41" i="118"/>
  <c r="O40" i="118"/>
  <c r="M40" i="118"/>
  <c r="L47" i="118"/>
  <c r="J47" i="118"/>
  <c r="J46" i="118"/>
  <c r="M46" i="118" s="1"/>
  <c r="G46" i="118"/>
  <c r="O46" i="118" s="1"/>
  <c r="F46" i="118"/>
  <c r="N46" i="118" s="1"/>
  <c r="K44" i="118"/>
  <c r="K43" i="118"/>
  <c r="K42" i="118"/>
  <c r="K41" i="118"/>
  <c r="G41" i="118"/>
  <c r="O41" i="118" s="1"/>
  <c r="F41" i="118"/>
  <c r="N41" i="118" s="1"/>
  <c r="K40" i="118"/>
  <c r="G40" i="118"/>
  <c r="F40" i="118"/>
  <c r="N40" i="118" s="1"/>
  <c r="M45" i="118"/>
  <c r="K45" i="118"/>
  <c r="G45" i="118"/>
  <c r="O45" i="118" s="1"/>
  <c r="F45" i="118"/>
  <c r="N45" i="118" s="1"/>
  <c r="M38" i="118"/>
  <c r="K38" i="118"/>
  <c r="O37" i="118"/>
  <c r="N37" i="118"/>
  <c r="M37" i="118"/>
  <c r="K37" i="118"/>
  <c r="M36" i="118"/>
  <c r="K36" i="118"/>
  <c r="M35" i="118"/>
  <c r="K35" i="118"/>
  <c r="M34" i="118"/>
  <c r="K34" i="118"/>
  <c r="M33" i="118"/>
  <c r="K33" i="118"/>
  <c r="O32" i="118"/>
  <c r="N32" i="118"/>
  <c r="J32" i="118"/>
  <c r="M32" i="118" s="1"/>
  <c r="M31" i="118"/>
  <c r="K31" i="118"/>
  <c r="M30" i="118"/>
  <c r="K30" i="118"/>
  <c r="M29" i="118"/>
  <c r="K29" i="118"/>
  <c r="M28" i="118"/>
  <c r="K28" i="118"/>
  <c r="O27" i="118"/>
  <c r="N27" i="118"/>
  <c r="M27" i="118"/>
  <c r="K27" i="118"/>
  <c r="M26" i="118"/>
  <c r="K26" i="118"/>
  <c r="M25" i="118"/>
  <c r="K25" i="118"/>
  <c r="M24" i="118"/>
  <c r="K24" i="118"/>
  <c r="O23" i="118"/>
  <c r="N23" i="118"/>
  <c r="M23" i="118"/>
  <c r="K23" i="118"/>
  <c r="O22" i="118"/>
  <c r="N22" i="118"/>
  <c r="M22" i="118"/>
  <c r="K22" i="118"/>
  <c r="M21" i="118"/>
  <c r="K21" i="118"/>
  <c r="O20" i="118"/>
  <c r="N20" i="118"/>
  <c r="M20" i="118"/>
  <c r="K20" i="118"/>
  <c r="M39" i="117"/>
  <c r="K39" i="117"/>
  <c r="G39" i="117"/>
  <c r="O39" i="117" s="1"/>
  <c r="F39" i="117"/>
  <c r="N39" i="117" s="1"/>
  <c r="M38" i="117"/>
  <c r="K38" i="117"/>
  <c r="O37" i="117"/>
  <c r="N37" i="117"/>
  <c r="M37" i="117"/>
  <c r="K37" i="117"/>
  <c r="M36" i="117"/>
  <c r="K36" i="117"/>
  <c r="M35" i="117"/>
  <c r="K35" i="117"/>
  <c r="M34" i="117"/>
  <c r="K34" i="117"/>
  <c r="M33" i="117"/>
  <c r="K33" i="117"/>
  <c r="O32" i="117"/>
  <c r="N32" i="117"/>
  <c r="J32" i="117"/>
  <c r="M32" i="117" s="1"/>
  <c r="M31" i="117"/>
  <c r="K31" i="117"/>
  <c r="M30" i="117"/>
  <c r="K30" i="117"/>
  <c r="M29" i="117"/>
  <c r="K29" i="117"/>
  <c r="M28" i="117"/>
  <c r="K28" i="117"/>
  <c r="O27" i="117"/>
  <c r="N27" i="117"/>
  <c r="M27" i="117"/>
  <c r="K27" i="117"/>
  <c r="M26" i="117"/>
  <c r="K26" i="117"/>
  <c r="M25" i="117"/>
  <c r="K25" i="117"/>
  <c r="M24" i="117"/>
  <c r="K24" i="117"/>
  <c r="O23" i="117"/>
  <c r="N23" i="117"/>
  <c r="M23" i="117"/>
  <c r="K23" i="117"/>
  <c r="O22" i="117"/>
  <c r="N22" i="117"/>
  <c r="M22" i="117"/>
  <c r="K22" i="117"/>
  <c r="M21" i="117"/>
  <c r="K21" i="117"/>
  <c r="O20" i="117"/>
  <c r="N20" i="117"/>
  <c r="M20" i="117"/>
  <c r="P20" i="117" s="1"/>
  <c r="Q20" i="117" s="1"/>
  <c r="K20" i="117"/>
  <c r="O38" i="116"/>
  <c r="O33" i="116"/>
  <c r="O28" i="116"/>
  <c r="O24" i="116"/>
  <c r="O21" i="116"/>
  <c r="N38" i="116"/>
  <c r="N33" i="116"/>
  <c r="N28" i="116"/>
  <c r="N24" i="116"/>
  <c r="N21" i="116"/>
  <c r="M24" i="116"/>
  <c r="M25" i="116"/>
  <c r="M26" i="116"/>
  <c r="M27" i="116"/>
  <c r="M28" i="116"/>
  <c r="M29" i="116"/>
  <c r="M30" i="116"/>
  <c r="M31" i="116"/>
  <c r="M32" i="116"/>
  <c r="M34" i="116"/>
  <c r="M35" i="116"/>
  <c r="M36" i="116"/>
  <c r="M37" i="116"/>
  <c r="M38" i="116"/>
  <c r="M39" i="116"/>
  <c r="M40" i="116"/>
  <c r="M41" i="116"/>
  <c r="M42" i="116"/>
  <c r="M21" i="116"/>
  <c r="M22" i="116"/>
  <c r="O23" i="116"/>
  <c r="N23" i="116"/>
  <c r="M23" i="116"/>
  <c r="P23" i="116" s="1"/>
  <c r="Q23" i="116" s="1"/>
  <c r="O20" i="116"/>
  <c r="M20" i="116"/>
  <c r="K42" i="116"/>
  <c r="G42" i="116"/>
  <c r="O42" i="116" s="1"/>
  <c r="F42" i="116"/>
  <c r="N42" i="116" s="1"/>
  <c r="K41" i="116"/>
  <c r="G41" i="116"/>
  <c r="O41" i="116" s="1"/>
  <c r="F41" i="116"/>
  <c r="N41" i="116" s="1"/>
  <c r="K40" i="116"/>
  <c r="G40" i="116"/>
  <c r="O40" i="116" s="1"/>
  <c r="F40" i="116"/>
  <c r="N40" i="116" s="1"/>
  <c r="K39" i="116"/>
  <c r="K38" i="116"/>
  <c r="K37" i="116"/>
  <c r="K36" i="116"/>
  <c r="K35" i="116"/>
  <c r="K34" i="116"/>
  <c r="J33" i="116"/>
  <c r="K33" i="116" s="1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F20" i="116"/>
  <c r="N20" i="116" s="1"/>
  <c r="M62" i="80"/>
  <c r="N62" i="80"/>
  <c r="O62" i="80"/>
  <c r="K62" i="80"/>
  <c r="M58" i="80"/>
  <c r="N58" i="80"/>
  <c r="O58" i="80"/>
  <c r="M60" i="80"/>
  <c r="N60" i="80"/>
  <c r="O60" i="80"/>
  <c r="M59" i="80"/>
  <c r="M61" i="80"/>
  <c r="N61" i="80"/>
  <c r="O61" i="80"/>
  <c r="K61" i="80"/>
  <c r="K59" i="80"/>
  <c r="G59" i="80"/>
  <c r="O59" i="80" s="1"/>
  <c r="F59" i="80"/>
  <c r="N59" i="80" s="1"/>
  <c r="K58" i="80"/>
  <c r="K60" i="80"/>
  <c r="O39" i="80"/>
  <c r="O37" i="80"/>
  <c r="O36" i="80"/>
  <c r="N39" i="80"/>
  <c r="N37" i="80"/>
  <c r="N36" i="80"/>
  <c r="M36" i="80"/>
  <c r="M37" i="80"/>
  <c r="M38" i="80"/>
  <c r="M39" i="80"/>
  <c r="M40" i="80"/>
  <c r="M41" i="80"/>
  <c r="M42" i="80"/>
  <c r="M51" i="80"/>
  <c r="K51" i="80"/>
  <c r="G51" i="80"/>
  <c r="O51" i="80" s="1"/>
  <c r="F51" i="80"/>
  <c r="N51" i="80" s="1"/>
  <c r="M50" i="80"/>
  <c r="K50" i="80"/>
  <c r="O49" i="80"/>
  <c r="L49" i="80"/>
  <c r="M49" i="80" s="1"/>
  <c r="K49" i="80"/>
  <c r="F49" i="80"/>
  <c r="N49" i="80" s="1"/>
  <c r="O48" i="80"/>
  <c r="N48" i="80"/>
  <c r="M48" i="80"/>
  <c r="K48" i="80"/>
  <c r="O47" i="80"/>
  <c r="N47" i="80"/>
  <c r="M47" i="80"/>
  <c r="K47" i="80"/>
  <c r="O46" i="80"/>
  <c r="N46" i="80"/>
  <c r="M46" i="80"/>
  <c r="K46" i="80"/>
  <c r="O45" i="80"/>
  <c r="N45" i="80"/>
  <c r="M45" i="80"/>
  <c r="K45" i="80"/>
  <c r="O44" i="80"/>
  <c r="N44" i="80"/>
  <c r="M44" i="80"/>
  <c r="K44" i="80"/>
  <c r="O43" i="80"/>
  <c r="N43" i="80"/>
  <c r="M43" i="80"/>
  <c r="K43" i="80"/>
  <c r="K42" i="80"/>
  <c r="K41" i="80"/>
  <c r="K40" i="80"/>
  <c r="K39" i="80"/>
  <c r="K38" i="80"/>
  <c r="K37" i="80"/>
  <c r="K36" i="80"/>
  <c r="M34" i="80"/>
  <c r="K34" i="80"/>
  <c r="G34" i="80"/>
  <c r="O34" i="80" s="1"/>
  <c r="F34" i="80"/>
  <c r="N34" i="80" s="1"/>
  <c r="K46" i="122" l="1"/>
  <c r="P62" i="80"/>
  <c r="Q62" i="80" s="1"/>
  <c r="P61" i="80"/>
  <c r="Q61" i="80" s="1"/>
  <c r="P21" i="121"/>
  <c r="Q21" i="121" s="1"/>
  <c r="P28" i="121"/>
  <c r="Q28" i="121" s="1"/>
  <c r="P29" i="121"/>
  <c r="Q29" i="121" s="1"/>
  <c r="P38" i="121"/>
  <c r="Q38" i="121" s="1"/>
  <c r="P36" i="121"/>
  <c r="Q36" i="121" s="1"/>
  <c r="P22" i="121"/>
  <c r="Q22" i="121" s="1"/>
  <c r="P24" i="121"/>
  <c r="Q24" i="121" s="1"/>
  <c r="P26" i="121"/>
  <c r="Q26" i="121" s="1"/>
  <c r="P33" i="121"/>
  <c r="Q33" i="121" s="1"/>
  <c r="P23" i="121"/>
  <c r="Q23" i="121" s="1"/>
  <c r="P27" i="121"/>
  <c r="Q27" i="121" s="1"/>
  <c r="P25" i="121"/>
  <c r="Q25" i="121" s="1"/>
  <c r="P44" i="119"/>
  <c r="Q44" i="119" s="1"/>
  <c r="P27" i="119"/>
  <c r="Q27" i="119" s="1"/>
  <c r="P22" i="119"/>
  <c r="Q22" i="119" s="1"/>
  <c r="P32" i="119"/>
  <c r="Q32" i="119" s="1"/>
  <c r="M37" i="119"/>
  <c r="P37" i="119" s="1"/>
  <c r="Q37" i="119" s="1"/>
  <c r="P20" i="119"/>
  <c r="Q20" i="119" s="1"/>
  <c r="K32" i="119"/>
  <c r="P42" i="119"/>
  <c r="Q42" i="119" s="1"/>
  <c r="P23" i="119"/>
  <c r="Q23" i="119" s="1"/>
  <c r="P45" i="119"/>
  <c r="Q45" i="119" s="1"/>
  <c r="P42" i="118"/>
  <c r="Q42" i="118" s="1"/>
  <c r="M47" i="118"/>
  <c r="P44" i="118"/>
  <c r="Q44" i="118" s="1"/>
  <c r="P46" i="118"/>
  <c r="Q46" i="118" s="1"/>
  <c r="P22" i="118"/>
  <c r="Q22" i="118" s="1"/>
  <c r="P27" i="118"/>
  <c r="Q27" i="118" s="1"/>
  <c r="P20" i="118"/>
  <c r="Q20" i="118" s="1"/>
  <c r="P43" i="118"/>
  <c r="Q43" i="118" s="1"/>
  <c r="P40" i="118"/>
  <c r="Q40" i="118" s="1"/>
  <c r="P41" i="118"/>
  <c r="Q41" i="118" s="1"/>
  <c r="K32" i="118"/>
  <c r="P32" i="118"/>
  <c r="Q32" i="118" s="1"/>
  <c r="P37" i="118"/>
  <c r="Q37" i="118" s="1"/>
  <c r="K47" i="118"/>
  <c r="P23" i="118"/>
  <c r="Q23" i="118" s="1"/>
  <c r="P45" i="118"/>
  <c r="Q45" i="118" s="1"/>
  <c r="K46" i="118"/>
  <c r="P32" i="117"/>
  <c r="Q32" i="117" s="1"/>
  <c r="P22" i="117"/>
  <c r="Q22" i="117" s="1"/>
  <c r="P23" i="117"/>
  <c r="Q23" i="117" s="1"/>
  <c r="P39" i="117"/>
  <c r="Q39" i="117" s="1"/>
  <c r="P37" i="117"/>
  <c r="Q37" i="117" s="1"/>
  <c r="P27" i="117"/>
  <c r="Q27" i="117" s="1"/>
  <c r="K32" i="117"/>
  <c r="M33" i="116"/>
  <c r="P21" i="116"/>
  <c r="Q21" i="116" s="1"/>
  <c r="P24" i="116"/>
  <c r="Q24" i="116" s="1"/>
  <c r="P20" i="116"/>
  <c r="Q20" i="116" s="1"/>
  <c r="P40" i="116"/>
  <c r="Q40" i="116" s="1"/>
  <c r="P33" i="116"/>
  <c r="Q33" i="116" s="1"/>
  <c r="P38" i="116"/>
  <c r="Q38" i="116" s="1"/>
  <c r="P41" i="116"/>
  <c r="Q41" i="116" s="1"/>
  <c r="P42" i="116"/>
  <c r="Q42" i="116" s="1"/>
  <c r="P28" i="116"/>
  <c r="Q28" i="116" s="1"/>
  <c r="P59" i="80"/>
  <c r="Q59" i="80" s="1"/>
  <c r="P58" i="80"/>
  <c r="Q58" i="80" s="1"/>
  <c r="P39" i="80"/>
  <c r="Q39" i="80" s="1"/>
  <c r="P60" i="80"/>
  <c r="Q60" i="80" s="1"/>
  <c r="P37" i="80"/>
  <c r="Q37" i="80" s="1"/>
  <c r="P34" i="80"/>
  <c r="Q34" i="80" s="1"/>
  <c r="P46" i="80"/>
  <c r="Q46" i="80" s="1"/>
  <c r="P44" i="80"/>
  <c r="Q44" i="80" s="1"/>
  <c r="P48" i="80"/>
  <c r="Q48" i="80" s="1"/>
  <c r="P47" i="80"/>
  <c r="Q47" i="80" s="1"/>
  <c r="P49" i="80"/>
  <c r="Q49" i="80" s="1"/>
  <c r="P43" i="80"/>
  <c r="Q43" i="80" s="1"/>
  <c r="P45" i="80"/>
  <c r="Q45" i="80" s="1"/>
  <c r="P51" i="80"/>
  <c r="Q51" i="80" s="1"/>
  <c r="P36" i="80"/>
  <c r="Q36" i="80" s="1"/>
  <c r="Q49" i="122" l="1"/>
  <c r="Q50" i="122" s="1"/>
  <c r="Q43" i="121"/>
  <c r="Q44" i="121" s="1"/>
  <c r="Q47" i="119"/>
  <c r="Q48" i="119" s="1"/>
  <c r="Q49" i="118"/>
  <c r="Q50" i="118" s="1"/>
  <c r="Q41" i="117"/>
  <c r="Q42" i="117" s="1"/>
  <c r="Q44" i="116"/>
  <c r="Q45" i="116" s="1"/>
  <c r="Q51" i="122" l="1"/>
  <c r="Q52" i="122" s="1"/>
  <c r="P9" i="122" s="1"/>
  <c r="Q45" i="121"/>
  <c r="Q46" i="121" s="1"/>
  <c r="P9" i="121" s="1"/>
  <c r="Q49" i="119"/>
  <c r="Q50" i="119" s="1"/>
  <c r="Q51" i="118"/>
  <c r="Q52" i="118" s="1"/>
  <c r="Q43" i="117"/>
  <c r="Q44" i="117" s="1"/>
  <c r="Q46" i="116"/>
  <c r="Q47" i="116" s="1"/>
  <c r="P9" i="119" l="1"/>
  <c r="E16" i="2"/>
  <c r="C16" i="2" s="1"/>
  <c r="P9" i="118"/>
  <c r="E15" i="2"/>
  <c r="C15" i="2" s="1"/>
  <c r="P9" i="117"/>
  <c r="E14" i="2"/>
  <c r="C14" i="2" s="1"/>
  <c r="C14" i="120"/>
  <c r="P9" i="116"/>
  <c r="C13" i="120"/>
  <c r="E13" i="2"/>
  <c r="C13" i="2" s="1"/>
  <c r="K27" i="80"/>
  <c r="M27" i="80"/>
  <c r="G27" i="80"/>
  <c r="O27" i="80" s="1"/>
  <c r="F27" i="80"/>
  <c r="N27" i="80" s="1"/>
  <c r="O24" i="80"/>
  <c r="N24" i="80"/>
  <c r="M24" i="80"/>
  <c r="K24" i="80"/>
  <c r="G21" i="80"/>
  <c r="O21" i="80" s="1"/>
  <c r="F21" i="80"/>
  <c r="N21" i="80" s="1"/>
  <c r="M21" i="80"/>
  <c r="K21" i="80"/>
  <c r="K30" i="80"/>
  <c r="M30" i="80"/>
  <c r="O29" i="80"/>
  <c r="N29" i="80"/>
  <c r="M29" i="80"/>
  <c r="K29" i="80"/>
  <c r="O31" i="80"/>
  <c r="N31" i="80"/>
  <c r="M31" i="80"/>
  <c r="M32" i="80"/>
  <c r="K32" i="80"/>
  <c r="K31" i="80"/>
  <c r="F15" i="1"/>
  <c r="H15" i="1"/>
  <c r="P27" i="80" l="1"/>
  <c r="Q27" i="80" s="1"/>
  <c r="P24" i="80"/>
  <c r="Q24" i="80" s="1"/>
  <c r="P21" i="80"/>
  <c r="Q21" i="80" s="1"/>
  <c r="P31" i="80"/>
  <c r="Q31" i="80" s="1"/>
  <c r="P29" i="80"/>
  <c r="Q29" i="80" s="1"/>
  <c r="J6" i="34" l="1"/>
  <c r="E137" i="34" l="1"/>
  <c r="F137" i="34" s="1"/>
  <c r="E140" i="34"/>
  <c r="F140" i="34" s="1"/>
  <c r="E119" i="34"/>
  <c r="F119" i="34" s="1"/>
  <c r="E126" i="34"/>
  <c r="F126" i="34" s="1"/>
  <c r="E102" i="34"/>
  <c r="F102" i="34" s="1"/>
  <c r="E91" i="34"/>
  <c r="F91" i="34" s="1"/>
  <c r="E73" i="34"/>
  <c r="F73" i="34" s="1"/>
  <c r="E76" i="34"/>
  <c r="F76" i="34" s="1"/>
  <c r="E69" i="34"/>
  <c r="F69" i="34" s="1"/>
  <c r="E50" i="34"/>
  <c r="F50" i="34" s="1"/>
  <c r="E16" i="34"/>
  <c r="E22" i="34"/>
  <c r="F22" i="34" s="1"/>
  <c r="E34" i="34"/>
  <c r="F34" i="34" s="1"/>
  <c r="E23" i="34"/>
  <c r="F23" i="34" s="1"/>
  <c r="E41" i="34"/>
  <c r="F41" i="34" s="1"/>
  <c r="E122" i="34"/>
  <c r="F122" i="34" s="1"/>
  <c r="E112" i="34"/>
  <c r="F112" i="34" s="1"/>
  <c r="E60" i="34"/>
  <c r="F60" i="34" s="1"/>
  <c r="E133" i="34"/>
  <c r="E132" i="34"/>
  <c r="F132" i="34" s="1"/>
  <c r="E127" i="34"/>
  <c r="F127" i="34" s="1"/>
  <c r="E103" i="34"/>
  <c r="F103" i="34" s="1"/>
  <c r="E109" i="34"/>
  <c r="F109" i="34" s="1"/>
  <c r="E88" i="34"/>
  <c r="F88" i="34" s="1"/>
  <c r="E77" i="34"/>
  <c r="F77" i="34" s="1"/>
  <c r="E65" i="34"/>
  <c r="F65" i="34" s="1"/>
  <c r="E51" i="34"/>
  <c r="F51" i="34" s="1"/>
  <c r="E55" i="34"/>
  <c r="F55" i="34" s="1"/>
  <c r="E17" i="34"/>
  <c r="E118" i="34"/>
  <c r="F118" i="34" s="1"/>
  <c r="E86" i="34"/>
  <c r="F86" i="34" s="1"/>
  <c r="E85" i="34"/>
  <c r="F85" i="34" s="1"/>
  <c r="E80" i="34"/>
  <c r="F80" i="34" s="1"/>
  <c r="E134" i="34"/>
  <c r="E121" i="34"/>
  <c r="F121" i="34" s="1"/>
  <c r="E128" i="34"/>
  <c r="F128" i="34" s="1"/>
  <c r="E104" i="34"/>
  <c r="F104" i="34" s="1"/>
  <c r="E99" i="34"/>
  <c r="F99" i="34" s="1"/>
  <c r="E92" i="34"/>
  <c r="F92" i="34" s="1"/>
  <c r="E78" i="34"/>
  <c r="F78" i="34" s="1"/>
  <c r="E61" i="34"/>
  <c r="F61" i="34" s="1"/>
  <c r="E53" i="34"/>
  <c r="F53" i="34" s="1"/>
  <c r="E56" i="34"/>
  <c r="F56" i="34" s="1"/>
  <c r="E18" i="34"/>
  <c r="F18" i="34" s="1"/>
  <c r="E28" i="34"/>
  <c r="F28" i="34" s="1"/>
  <c r="E35" i="34"/>
  <c r="F35" i="34" s="1"/>
  <c r="E42" i="34"/>
  <c r="F42" i="34" s="1"/>
  <c r="E136" i="34"/>
  <c r="F136" i="34" s="1"/>
  <c r="E117" i="34"/>
  <c r="F117" i="34" s="1"/>
  <c r="E129" i="34"/>
  <c r="F129" i="34" s="1"/>
  <c r="E105" i="34"/>
  <c r="F105" i="34" s="1"/>
  <c r="E111" i="34"/>
  <c r="F111" i="34" s="1"/>
  <c r="E90" i="34"/>
  <c r="F90" i="34" s="1"/>
  <c r="E93" i="34"/>
  <c r="F93" i="34" s="1"/>
  <c r="E72" i="34"/>
  <c r="F72" i="34" s="1"/>
  <c r="E79" i="34"/>
  <c r="F79" i="34" s="1"/>
  <c r="E62" i="34"/>
  <c r="F62" i="34" s="1"/>
  <c r="E66" i="34"/>
  <c r="F66" i="34" s="1"/>
  <c r="E57" i="34"/>
  <c r="F57" i="34" s="1"/>
  <c r="E19" i="34"/>
  <c r="F19" i="34" s="1"/>
  <c r="E25" i="34"/>
  <c r="F25" i="34" s="1"/>
  <c r="E29" i="34"/>
  <c r="F29" i="34" s="1"/>
  <c r="E36" i="34"/>
  <c r="F36" i="34" s="1"/>
  <c r="E43" i="34"/>
  <c r="F43" i="34" s="1"/>
  <c r="E106" i="34"/>
  <c r="F106" i="34" s="1"/>
  <c r="E139" i="34"/>
  <c r="F139" i="34" s="1"/>
  <c r="E124" i="34"/>
  <c r="F124" i="34" s="1"/>
  <c r="E49" i="34"/>
  <c r="F49" i="34" s="1"/>
  <c r="E54" i="34"/>
  <c r="F54" i="34" s="1"/>
  <c r="E33" i="34"/>
  <c r="F33" i="34" s="1"/>
  <c r="E63" i="34"/>
  <c r="F63" i="34" s="1"/>
  <c r="E52" i="34"/>
  <c r="F52" i="34" s="1"/>
  <c r="E38" i="34"/>
  <c r="F38" i="34" s="1"/>
  <c r="E100" i="34"/>
  <c r="F100" i="34" s="1"/>
  <c r="E27" i="34"/>
  <c r="F27" i="34" s="1"/>
  <c r="E120" i="34"/>
  <c r="F120" i="34" s="1"/>
  <c r="E70" i="34"/>
  <c r="F70" i="34" s="1"/>
  <c r="E44" i="34"/>
  <c r="F44" i="34" s="1"/>
  <c r="E138" i="34"/>
  <c r="F138" i="34" s="1"/>
  <c r="E82" i="34"/>
  <c r="F82" i="34" s="1"/>
  <c r="E45" i="34"/>
  <c r="F45" i="34" s="1"/>
  <c r="E123" i="34"/>
  <c r="F123" i="34" s="1"/>
  <c r="E12" i="34"/>
  <c r="E135" i="34"/>
  <c r="F135" i="34" s="1"/>
  <c r="E125" i="34"/>
  <c r="F125" i="34" s="1"/>
  <c r="E113" i="34"/>
  <c r="F113" i="34" s="1"/>
  <c r="E48" i="34"/>
  <c r="F48" i="34" s="1"/>
  <c r="E26" i="34"/>
  <c r="F26" i="34" s="1"/>
  <c r="E37" i="34"/>
  <c r="F37" i="34" s="1"/>
  <c r="E116" i="34"/>
  <c r="F116" i="34" s="1"/>
  <c r="E13" i="34"/>
  <c r="E14" i="34"/>
  <c r="E15" i="34"/>
  <c r="E107" i="34"/>
  <c r="F107" i="34" s="1"/>
  <c r="E30" i="34"/>
  <c r="F30" i="34" s="1"/>
  <c r="E108" i="34"/>
  <c r="F108" i="34" s="1"/>
  <c r="E89" i="34"/>
  <c r="F89" i="34" s="1"/>
  <c r="E21" i="34"/>
  <c r="F21" i="34" s="1"/>
  <c r="E74" i="34"/>
  <c r="F74" i="34" s="1"/>
  <c r="E87" i="34"/>
  <c r="F87" i="34" s="1"/>
  <c r="E64" i="34"/>
  <c r="F64" i="34" s="1"/>
  <c r="E39" i="34"/>
  <c r="F39" i="34" s="1"/>
  <c r="E101" i="34"/>
  <c r="F101" i="34" s="1"/>
  <c r="E75" i="34"/>
  <c r="F75" i="34" s="1"/>
  <c r="E81" i="34"/>
  <c r="F81" i="34" s="1"/>
  <c r="E20" i="34"/>
  <c r="F20" i="34" s="1"/>
  <c r="E71" i="34"/>
  <c r="F71" i="34" s="1"/>
  <c r="E31" i="34"/>
  <c r="F31" i="34" s="1"/>
  <c r="E32" i="34"/>
  <c r="F32" i="34" s="1"/>
  <c r="F24" i="1"/>
  <c r="G24" i="1"/>
  <c r="H24" i="1"/>
  <c r="F67" i="34" l="1"/>
  <c r="F114" i="34"/>
  <c r="F58" i="34"/>
  <c r="F130" i="34"/>
  <c r="F94" i="34"/>
  <c r="F83" i="34"/>
  <c r="M33" i="80"/>
  <c r="K33" i="80"/>
  <c r="G33" i="80"/>
  <c r="O33" i="80" s="1"/>
  <c r="F33" i="80"/>
  <c r="N33" i="80" s="1"/>
  <c r="M22" i="80"/>
  <c r="M23" i="80"/>
  <c r="N23" i="80"/>
  <c r="O23" i="80"/>
  <c r="G22" i="80"/>
  <c r="O22" i="80" s="1"/>
  <c r="F22" i="80"/>
  <c r="N22" i="80" s="1"/>
  <c r="K23" i="80"/>
  <c r="K22" i="80"/>
  <c r="O28" i="80"/>
  <c r="N28" i="80"/>
  <c r="M28" i="80"/>
  <c r="O26" i="80"/>
  <c r="N26" i="80"/>
  <c r="M26" i="80"/>
  <c r="M25" i="80"/>
  <c r="K28" i="80"/>
  <c r="K26" i="80"/>
  <c r="K25" i="80"/>
  <c r="G25" i="80"/>
  <c r="O25" i="80" s="1"/>
  <c r="F25" i="80"/>
  <c r="N25" i="80" s="1"/>
  <c r="P28" i="80" l="1"/>
  <c r="P33" i="80"/>
  <c r="P23" i="80"/>
  <c r="P25" i="80"/>
  <c r="P22" i="80"/>
  <c r="P26" i="80"/>
  <c r="Q23" i="80" l="1"/>
  <c r="Q33" i="80"/>
  <c r="Q28" i="80"/>
  <c r="F17" i="34"/>
  <c r="Q26" i="80"/>
  <c r="F16" i="34"/>
  <c r="Q22" i="80"/>
  <c r="Q25" i="80"/>
  <c r="F12" i="34" l="1"/>
  <c r="F15" i="34" l="1"/>
  <c r="F14" i="34"/>
  <c r="F134" i="34" l="1"/>
  <c r="F13" i="34" l="1"/>
  <c r="F46" i="34" l="1"/>
  <c r="F95" i="34" s="1"/>
  <c r="Q64" i="80"/>
  <c r="Q65" i="80" s="1"/>
  <c r="Q66" i="80" s="1"/>
  <c r="Q67" i="80" s="1"/>
  <c r="E12" i="2" l="1"/>
  <c r="E17" i="2" s="1"/>
  <c r="P9" i="80"/>
  <c r="E15" i="120" l="1"/>
  <c r="C12" i="120"/>
  <c r="C15" i="120" s="1"/>
  <c r="E29" i="1"/>
  <c r="H18" i="1"/>
  <c r="G18" i="1"/>
  <c r="F18" i="1"/>
  <c r="F19" i="1" s="1"/>
  <c r="H19" i="1" l="1"/>
  <c r="H25" i="1" s="1"/>
  <c r="F25" i="1"/>
  <c r="F30" i="1" s="1"/>
  <c r="F32" i="1" s="1"/>
  <c r="F33" i="1" s="1"/>
  <c r="F34" i="1" l="1"/>
  <c r="F35" i="1" s="1"/>
  <c r="F133" i="34" l="1"/>
  <c r="F141" i="34" l="1"/>
  <c r="F142" i="34" s="1"/>
  <c r="F143" i="34" s="1"/>
  <c r="D17" i="2"/>
  <c r="G13" i="1" s="1"/>
  <c r="G15" i="1" l="1"/>
  <c r="G19" i="1" s="1"/>
  <c r="G25" i="1" s="1"/>
  <c r="G30" i="1" s="1"/>
  <c r="G32" i="1" s="1"/>
  <c r="G33" i="1" s="1"/>
  <c r="G34" i="1" s="1"/>
  <c r="G35" i="1" s="1"/>
  <c r="G130" i="34" l="1"/>
  <c r="G141" i="34"/>
  <c r="F144" i="34"/>
  <c r="F145" i="34" s="1"/>
  <c r="G58" i="34"/>
  <c r="G83" i="34"/>
  <c r="G67" i="34"/>
  <c r="G114" i="34"/>
  <c r="G94" i="34"/>
  <c r="C12" i="2"/>
  <c r="C17" i="2" s="1"/>
  <c r="E13" i="1" s="1"/>
  <c r="E15" i="1" s="1"/>
  <c r="I13" i="1" l="1"/>
  <c r="I15" i="1" s="1"/>
  <c r="E17" i="1"/>
  <c r="I17" i="1" l="1"/>
  <c r="I18" i="1" s="1"/>
  <c r="I36" i="1" s="1"/>
  <c r="E18" i="1" l="1"/>
  <c r="E19" i="1" s="1"/>
  <c r="E23" i="1" s="1"/>
  <c r="E7" i="1"/>
  <c r="I19" i="1"/>
  <c r="I23" i="1" l="1"/>
  <c r="E21" i="1"/>
  <c r="E22" i="1"/>
  <c r="I22" i="1" s="1"/>
  <c r="E24" i="1" l="1"/>
  <c r="E25" i="1" s="1"/>
  <c r="H27" i="1" s="1"/>
  <c r="I21" i="1"/>
  <c r="I24" i="1" l="1"/>
  <c r="I25" i="1" s="1"/>
  <c r="E30" i="1"/>
  <c r="E32" i="1" s="1"/>
  <c r="H28" i="1"/>
  <c r="I27" i="1"/>
  <c r="I28" i="1" l="1"/>
  <c r="I29" i="1" s="1"/>
  <c r="I30" i="1" s="1"/>
  <c r="E33" i="1"/>
  <c r="E34" i="1" s="1"/>
  <c r="E35" i="1" s="1"/>
  <c r="H29" i="1"/>
  <c r="H30" i="1" s="1"/>
  <c r="H32" i="1" s="1"/>
  <c r="H33" i="1" s="1"/>
  <c r="H34" i="1" s="1"/>
  <c r="H35" i="1" s="1"/>
  <c r="I32" i="1" l="1"/>
  <c r="I33" i="1" s="1"/>
  <c r="I34" i="1" s="1"/>
  <c r="I35" i="1" s="1"/>
  <c r="E6" i="1" l="1"/>
  <c r="G46" i="34" l="1"/>
  <c r="G95" i="34" l="1"/>
</calcChain>
</file>

<file path=xl/sharedStrings.xml><?xml version="1.0" encoding="utf-8"?>
<sst xmlns="http://schemas.openxmlformats.org/spreadsheetml/2006/main" count="1407" uniqueCount="274">
  <si>
    <t>Տեղային նախահաշիվ թիվ 1-1</t>
  </si>
  <si>
    <t>նախահաշվի անվանումը</t>
  </si>
  <si>
    <t>Նախանաշվային արժեքը</t>
  </si>
  <si>
    <t>հազ.դրամ</t>
  </si>
  <si>
    <t>Միջին աշխատավարձը`</t>
  </si>
  <si>
    <t>դրամ</t>
  </si>
  <si>
    <t>Անցումային գործակիցները`</t>
  </si>
  <si>
    <t>Աշխատավարձի`</t>
  </si>
  <si>
    <t>Մեքենաների շահագործման`</t>
  </si>
  <si>
    <t>Նյութերի`</t>
  </si>
  <si>
    <t>Հ/հ</t>
  </si>
  <si>
    <t>Հիմնավորում</t>
  </si>
  <si>
    <t>Աշխատանքների անվանումը</t>
  </si>
  <si>
    <t>Քանակը</t>
  </si>
  <si>
    <t>Միավորի առժեքը ռուբ.</t>
  </si>
  <si>
    <t>Նյութերի անվանումը</t>
  </si>
  <si>
    <t>Նյութեր</t>
  </si>
  <si>
    <t>Միավոր արժեքը,հազ.դրամ</t>
  </si>
  <si>
    <t>Արժեքը,հազ.դրամ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</si>
  <si>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</si>
  <si>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</si>
  <si>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</si>
  <si>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</si>
  <si>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</si>
  <si>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</si>
  <si>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</si>
  <si>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աշխատավարձ.</t>
  </si>
  <si>
    <t>մեքեն. շահ.</t>
  </si>
  <si>
    <t>միավ.</t>
  </si>
  <si>
    <t xml:space="preserve">ընդհամ. </t>
  </si>
  <si>
    <t>գծմ</t>
  </si>
  <si>
    <t>հատ</t>
  </si>
  <si>
    <t>Ընդամենը`</t>
  </si>
  <si>
    <t>կգ</t>
  </si>
  <si>
    <t>բետոն</t>
  </si>
  <si>
    <t>օլիֆ</t>
  </si>
  <si>
    <t xml:space="preserve">Կազմեց`              </t>
  </si>
  <si>
    <t>Ա. Արիստակեսյան</t>
  </si>
  <si>
    <t>մ</t>
  </si>
  <si>
    <t>Չափի միավ.</t>
  </si>
  <si>
    <t>15-613</t>
  </si>
  <si>
    <t>Օբյեկտի անվանումը</t>
  </si>
  <si>
    <t>Շինարարության աշխատանքների արժեքի</t>
  </si>
  <si>
    <t>Նախ-ի համարը</t>
  </si>
  <si>
    <t>Շին. մոնտաժային աշխատանքներ</t>
  </si>
  <si>
    <t>1-1</t>
  </si>
  <si>
    <t>Սարքավորումներ</t>
  </si>
  <si>
    <t>Արժեքը    (հազ.դր)</t>
  </si>
  <si>
    <t>հազ. դրամ</t>
  </si>
  <si>
    <t>Ամփոփ նախահաշվային արժեք</t>
  </si>
  <si>
    <t>Ամփոփ նախահաշվի գումարը</t>
  </si>
  <si>
    <t xml:space="preserve">Վերադարձվող գումար </t>
  </si>
  <si>
    <t>N</t>
  </si>
  <si>
    <t>Նախահաշիվների և հաշվարկների համարները</t>
  </si>
  <si>
    <t>Գլուխների, օբյեկտների, աշխատանքների և ծախսերի անվանումը</t>
  </si>
  <si>
    <t>Նախահաշվային արժեքը, հազ. դրամ</t>
  </si>
  <si>
    <t>Ընդհանուր նախահաշվային արժեքը, հազ. դրամ</t>
  </si>
  <si>
    <t>շինարարական աշխատանքներ</t>
  </si>
  <si>
    <t>մոնտաժային աշխատանքներ</t>
  </si>
  <si>
    <t>սարքավորումներ, կահույք և գույք</t>
  </si>
  <si>
    <t>այլ ծախսեր</t>
  </si>
  <si>
    <t>Գլուխ 2. Շինարարության հիմնական օբյեկտներ</t>
  </si>
  <si>
    <t>Ընդամենը գլուխ 2՝</t>
  </si>
  <si>
    <t>Գլուխ 8. Ժամանակավոր կառույցներ</t>
  </si>
  <si>
    <t>Ժամանակավոր կառույցներ</t>
  </si>
  <si>
    <t>Ընդամենը գլուխ 2-8՝</t>
  </si>
  <si>
    <t>Գլուխ 9. Այլ աշխատանքներ և ծախսեր</t>
  </si>
  <si>
    <t>Կլիմայական պայմանների ազդեցություն</t>
  </si>
  <si>
    <t>Ընդամենը գլուխ 2-9՝</t>
  </si>
  <si>
    <t>Տեխնիկական հսկողություն</t>
  </si>
  <si>
    <t>Հեղինակային հսկողություն</t>
  </si>
  <si>
    <t>Ընդամենը գլուխ 10՝</t>
  </si>
  <si>
    <t>Ընդամենը գլուխ 2-10՝</t>
  </si>
  <si>
    <t>Չնախատեսված ծախսեր և աշխատանքներ</t>
  </si>
  <si>
    <t>ԱԱՀ</t>
  </si>
  <si>
    <t>Ընդհանուրը՝</t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</si>
  <si>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</si>
  <si>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</si>
  <si>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</si>
  <si>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</si>
  <si>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</si>
  <si>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</si>
  <si>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Տեղային նախահաշիվ թիվ 1-2</t>
  </si>
  <si>
    <t>ԱԱՀ - 20%</t>
  </si>
  <si>
    <t>1-2</t>
  </si>
  <si>
    <t>1-1635 
1-1185</t>
  </si>
  <si>
    <t>Ընդամենը</t>
  </si>
  <si>
    <t>Ընդամենը գլուխ 8՝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</si>
  <si>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</si>
  <si>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գլուխ 9՝</t>
  </si>
  <si>
    <t>Գլուխ 12.</t>
  </si>
  <si>
    <t xml:space="preserve">Ընդամենը ըստ ամփոփ նախահաշվի </t>
  </si>
  <si>
    <t>Ծավալաթերթ-նախահաշիվ</t>
  </si>
  <si>
    <t>Ընդհանուրը</t>
  </si>
  <si>
    <r>
      <t>մ</t>
    </r>
    <r>
      <rPr>
        <vertAlign val="superscript"/>
        <sz val="10"/>
        <color indexed="8"/>
        <rFont val="Sylfaen"/>
        <family val="1"/>
      </rPr>
      <t>3</t>
    </r>
  </si>
  <si>
    <t>սեպավոր փական</t>
  </si>
  <si>
    <t>տն</t>
  </si>
  <si>
    <t>բիտումային մածիկ</t>
  </si>
  <si>
    <t>8-27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</si>
  <si>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</si>
  <si>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22-446</t>
  </si>
  <si>
    <t>Շուկա</t>
  </si>
  <si>
    <t>հատակի սալ</t>
  </si>
  <si>
    <t>պատի օղակ</t>
  </si>
  <si>
    <t>ներդիր դետալ</t>
  </si>
  <si>
    <t>պողպատե խողովակ</t>
  </si>
  <si>
    <t>Գլուխ 10. Տեխնիկական և հեղինակային հսկողություն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</si>
  <si>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</si>
  <si>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6-1</t>
  </si>
  <si>
    <t>26-79</t>
  </si>
  <si>
    <r>
      <t>մ</t>
    </r>
    <r>
      <rPr>
        <vertAlign val="superscript"/>
        <sz val="10"/>
        <rFont val="Sylfaen"/>
        <family val="1"/>
      </rPr>
      <t>3</t>
    </r>
  </si>
  <si>
    <t>D=1.0մ տրամագծով հավաքովի ե/բ էլեմենտներով հորի կառուցում</t>
  </si>
  <si>
    <t xml:space="preserve"> ծածկի սալ թուջե ծանր մտոցով</t>
  </si>
  <si>
    <t>Ծածկի հավաքովի ե/բ ԾՍ-1-10 սալ թուջե ծանր մտոցով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</si>
  <si>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</si>
  <si>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1-1594</t>
  </si>
  <si>
    <t>տ</t>
  </si>
  <si>
    <t>Պայմ.  30-357</t>
  </si>
  <si>
    <t>ժանգակայուն ներկ</t>
  </si>
  <si>
    <t>Վերադիր ծախսեր (13,3%)</t>
  </si>
  <si>
    <t xml:space="preserve">Ընդամենը </t>
  </si>
  <si>
    <t xml:space="preserve">Շահույթ (11%) </t>
  </si>
  <si>
    <t>Վերադարձվող գումար ժամանակավոր կառույցներից</t>
  </si>
  <si>
    <t>1-962</t>
  </si>
  <si>
    <r>
      <t>մ</t>
    </r>
    <r>
      <rPr>
        <vertAlign val="superscript"/>
        <sz val="11"/>
        <rFont val="Times Armenian"/>
        <family val="1"/>
      </rPr>
      <t>3</t>
    </r>
  </si>
  <si>
    <t>1-961</t>
  </si>
  <si>
    <t xml:space="preserve">        (12/2025)</t>
  </si>
  <si>
    <t>1,05x1,02x1,0893=1,16664</t>
  </si>
  <si>
    <t>Խրամուղու և փոսորակների մշակում IV կարգի գրունտներում ձեռքով, կողալիցքով</t>
  </si>
  <si>
    <t>Բարձած գրունտի տեղափոխում  մինչև 1.0 կմ   աղբավայր</t>
  </si>
  <si>
    <t>Խրամուղու և փոսորակների մշակում IV կարգի գրունտներում էքսկավատորով, բարձելով ա/մ</t>
  </si>
  <si>
    <t>Խրամուղու և փոսորակների մշակում III կարգի գրունտներում էքսկավատորով, կողալիցքով</t>
  </si>
  <si>
    <t>Խրամուղու և փոսորակների մշակում III կարգի գրունտներում ձեռքով, կողալիցքով</t>
  </si>
  <si>
    <t>1-1551</t>
  </si>
  <si>
    <t>Խրամուղու և փոսորակների ետլիցք կողալիցքի մշակված գրունտներից մեխանիզմով, տոփանումով</t>
  </si>
  <si>
    <t>22-69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</si>
  <si>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</si>
  <si>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</si>
  <si>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</si>
  <si>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Ներդիր դետալների տեղադրում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</si>
  <si>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</si>
  <si>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</si>
  <si>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t>Փոքր ծավալի ՇՄԱ</t>
  </si>
  <si>
    <t>Ընդամենը 1.+2.</t>
  </si>
  <si>
    <t>Կշիռը 
%- ով</t>
  </si>
  <si>
    <t>ՀՀ Լոռու մարզի Սպիտակ համայնքի Շենավան բնակավայրի կենտրոնական փողոցի մի մասի ոռոգման համակարգի կառուցում</t>
  </si>
  <si>
    <r>
      <t xml:space="preserve">Շինարարության անվանումը՝ </t>
    </r>
    <r>
      <rPr>
        <u/>
        <sz val="11"/>
        <rFont val="Sylfaen"/>
        <family val="1"/>
        <charset val="204"/>
      </rPr>
      <t>ՀՀ Լոռու մարզի Սպիտակ համայնքի Շենավան բնակավայրի կենտրոնական փողոցի մի մասի ոռոգման համակարգի կառուցում</t>
    </r>
  </si>
  <si>
    <t>Օբյեկտ. Նախահաշիվ № 1</t>
  </si>
  <si>
    <t>Օբյեկտ. Նախահաշիվ № 2</t>
  </si>
  <si>
    <t>Բաժին 1.  Ջրանցք Ջ-1</t>
  </si>
  <si>
    <t>Բաժին 2.  Ջրանցք Ջ-2</t>
  </si>
  <si>
    <r>
      <t xml:space="preserve">Օբյեկտային նախահաշիվ </t>
    </r>
    <r>
      <rPr>
        <sz val="11"/>
        <rFont val="Times New Roman"/>
        <family val="1"/>
      </rPr>
      <t>№</t>
    </r>
    <r>
      <rPr>
        <sz val="11"/>
        <rFont val="Sylfaen"/>
        <family val="1"/>
        <charset val="204"/>
      </rPr>
      <t xml:space="preserve"> 1</t>
    </r>
  </si>
  <si>
    <t>1.1. Ջրանցք Ջ-1</t>
  </si>
  <si>
    <t>37-76-2</t>
  </si>
  <si>
    <t>Ավազակոպճային նախաշերտի  իրականացում հենարանների տակ   h=10սմ հաստությամբ</t>
  </si>
  <si>
    <t>ավազակոպիճ</t>
  </si>
  <si>
    <r>
      <t>մ</t>
    </r>
    <r>
      <rPr>
        <vertAlign val="superscript"/>
        <sz val="12"/>
        <rFont val="GHEA Grapalat"/>
        <family val="3"/>
      </rPr>
      <t>3</t>
    </r>
  </si>
  <si>
    <t>փայտանյութ</t>
  </si>
  <si>
    <t>Ավազակոպճային նախաշերտի  իրականացում խրամուղում   h=10սմ հաստությամբ</t>
  </si>
  <si>
    <t>1-1593</t>
  </si>
  <si>
    <t>Խրամուղու և փոսորակների մշակում III կարգի գրունտներում էքսկավատորով, բարձելով ա/մ</t>
  </si>
  <si>
    <t>Գն.3    g=1,9</t>
  </si>
  <si>
    <t>Գն.3    g=2.0</t>
  </si>
  <si>
    <t>1-1593
Պայմ.</t>
  </si>
  <si>
    <t>Կողալիցքի IV կարգի գրունտների բարձում ա/մ</t>
  </si>
  <si>
    <t>1-1635 
1-419</t>
  </si>
  <si>
    <t>Հորերի կոքերով m=1:1.5 շեպերի թեքությամբ թմբապատման իրականացում՝ կողալիցքի գրունտներից</t>
  </si>
  <si>
    <t>37-716</t>
  </si>
  <si>
    <t>37-713</t>
  </si>
  <si>
    <t>Հավաք կոնստ.</t>
  </si>
  <si>
    <t>Ցեմ. շաղախ</t>
  </si>
  <si>
    <t>42-51</t>
  </si>
  <si>
    <t>Վաքերի ջրամեկուսիչ կարերի իրականացում</t>
  </si>
  <si>
    <t>ռետինե լարան</t>
  </si>
  <si>
    <t>Սոսինձ</t>
  </si>
  <si>
    <t xml:space="preserve">Ե/բ հավաքովի վաքեր  ЛК300.45.45-1 ( 1հատը 0,24 մ3, 114 հատ) տեղադրումով </t>
  </si>
  <si>
    <t>Ե/բ հավաքովի վաք  ЛК300.45.45-1</t>
  </si>
  <si>
    <t>Բետոնից հավաքովի հենարանների իրականացում 0,5x0,6x0,6 մ (115 հատ)</t>
  </si>
  <si>
    <t>22-70</t>
  </si>
  <si>
    <t>22-71</t>
  </si>
  <si>
    <t>22-66</t>
  </si>
  <si>
    <t xml:space="preserve">Պողպատե DN300(St) պատյան խողովակի մոնտաժում </t>
  </si>
  <si>
    <t>Պողպատե DN273x5(St) էլ. եռակցվող խողովակների մոնտաժում փոսորակում</t>
  </si>
  <si>
    <t xml:space="preserve">Պողպատե DN200(St) պատյան խողովակի մոնտաժում </t>
  </si>
  <si>
    <t>Պողպատե DN114x5(St) էլ. եռակցվող խողովակների մոնտաժում փոսորակում</t>
  </si>
  <si>
    <t>22-384</t>
  </si>
  <si>
    <t xml:space="preserve">Սեպավոր փականների մոնտաժում DN100, PN=1,0ՄՊա </t>
  </si>
  <si>
    <t>1.1.1. Հողային աշխատանքներ</t>
  </si>
  <si>
    <t>1.1.3. Միջանկյալ խողովակաշարերի կառւցում</t>
  </si>
  <si>
    <t>1.2. Խողովակ-անցում հանգույց 1</t>
  </si>
  <si>
    <t>1-969</t>
  </si>
  <si>
    <t>Նախաշերտի  իրականացում խողովակների տակ  փափուկ բնահողից   h=10սմ հաստությամբ</t>
  </si>
  <si>
    <t>37-74</t>
  </si>
  <si>
    <t>Հիմքի միաձույլ բետոնի իրականացում  B15, F150, W4  δ=35սմ</t>
  </si>
  <si>
    <t>Բետոն</t>
  </si>
  <si>
    <t>37-705</t>
  </si>
  <si>
    <t>Հատակի միաձույլ բետոնի իրականացում  B15, F150, W4  δ=25սմ</t>
  </si>
  <si>
    <t>Կողապատում</t>
  </si>
  <si>
    <r>
      <t>մ</t>
    </r>
    <r>
      <rPr>
        <vertAlign val="superscript"/>
        <sz val="12"/>
        <rFont val="GHEA Grapalat"/>
        <family val="3"/>
      </rPr>
      <t>2</t>
    </r>
    <r>
      <rPr>
        <sz val="11"/>
        <color indexed="8"/>
        <rFont val="Calibri"/>
        <family val="2"/>
        <charset val="204"/>
      </rPr>
      <t/>
    </r>
  </si>
  <si>
    <t>Փայտանյութ</t>
  </si>
  <si>
    <t>37-707</t>
  </si>
  <si>
    <t xml:space="preserve">Պատերի միաձույլ բետոնի իրականացում  B15, F150, W4 δ=25սմ   </t>
  </si>
  <si>
    <t>Գամ շին</t>
  </si>
  <si>
    <t>42-53</t>
  </si>
  <si>
    <t xml:space="preserve">Երկայնական ջերմային կար </t>
  </si>
  <si>
    <t>Ցեմ շաղախ</t>
  </si>
  <si>
    <t xml:space="preserve">տալկ </t>
  </si>
  <si>
    <t>օճառ</t>
  </si>
  <si>
    <t>ալյ․ փոշի</t>
  </si>
  <si>
    <t>42-52</t>
  </si>
  <si>
    <t>Ռետինե լարան</t>
  </si>
  <si>
    <t>Ռետ. լարան</t>
  </si>
  <si>
    <t>Բիտում</t>
  </si>
  <si>
    <t>Պողպատե խողովակի ուժեղացված հակակոռոզիոն հիդրոմեկուսացում</t>
  </si>
  <si>
    <t>39-1</t>
  </si>
  <si>
    <t>Դիաֆրագմա թերթապողպատից 0,6 x 0,6 մ δ=4 մմ</t>
  </si>
  <si>
    <t>Դիաֆրագմա</t>
  </si>
  <si>
    <t xml:space="preserve">Պատերի արտաքին մակերևույթի երկշերտ հիդրոմեկուսացում </t>
  </si>
  <si>
    <t>1.2. Խողովակ-անցում հանգույց (1 հատ)</t>
  </si>
  <si>
    <t>Տեղային նախահաշիվ թիվ 1-3</t>
  </si>
  <si>
    <t>1.3. Անյունային հոր (4 հատ)</t>
  </si>
  <si>
    <t>Տեղային նախահաշիվ թիվ 1-4</t>
  </si>
  <si>
    <t>1.4. Ջրթող կառուցվածք (10 հատ)</t>
  </si>
  <si>
    <t>1-1218</t>
  </si>
  <si>
    <t>Քարե  լիցք ջրթող հանգույցներում   δ=20սմ</t>
  </si>
  <si>
    <t>քար</t>
  </si>
  <si>
    <t>22-120-1
կիրառ</t>
  </si>
  <si>
    <t xml:space="preserve">Խորքային սահող  փական  ՙГС՚   40-100 </t>
  </si>
  <si>
    <t>Մետ. տարրեր</t>
  </si>
  <si>
    <t>Մակերևութային հարթ սահող  փական  ՙПС՚ 1,0x1,0,  1,2 մ</t>
  </si>
  <si>
    <t>Մետաղական մակերեսների երկշերտ յուղաներկում</t>
  </si>
  <si>
    <t>Յուղաներկ</t>
  </si>
  <si>
    <t>Պողպատե DN273x6(St) էլ. եռակցվող խողովակների մոնտաժում, փորձարկումով</t>
  </si>
  <si>
    <t>Տեղային նախահաշիվ թիվ 1-5</t>
  </si>
  <si>
    <t>1.5. Կառուցվածք գծի վերջում (1 հատ)</t>
  </si>
  <si>
    <t>Լայնական ջերմային կար</t>
  </si>
  <si>
    <t>Քարե  լիցք  δ=20սմ</t>
  </si>
  <si>
    <t>1-3</t>
  </si>
  <si>
    <t>1-4</t>
  </si>
  <si>
    <t>1-5</t>
  </si>
  <si>
    <r>
      <t xml:space="preserve">Օբյեկտային նախահաշիվ </t>
    </r>
    <r>
      <rPr>
        <sz val="11"/>
        <rFont val="Times New Roman"/>
        <family val="1"/>
      </rPr>
      <t>№</t>
    </r>
    <r>
      <rPr>
        <sz val="11"/>
        <rFont val="Sylfaen"/>
        <family val="1"/>
        <charset val="204"/>
      </rPr>
      <t xml:space="preserve"> 2</t>
    </r>
  </si>
  <si>
    <t>2-1</t>
  </si>
  <si>
    <t>2-2</t>
  </si>
  <si>
    <t>2-3</t>
  </si>
  <si>
    <t>Տեղային նախահաշիվ թիվ 2-1</t>
  </si>
  <si>
    <t>2.1. Ջրանցք Ջ-2</t>
  </si>
  <si>
    <t>1.1.2. Շինարարական աշխատանքներ</t>
  </si>
  <si>
    <t xml:space="preserve">Ե/բ հավաքովի վաքեր  ЛК300.45.45-1 ( 1հատը 0,24 մ3, 34 հատ) տեղադրումով </t>
  </si>
  <si>
    <t>Բետոնից հավաքովի հենարանների իրականացում 0,5x0,6x0,6 մ (35 հատ)</t>
  </si>
  <si>
    <t>Տեղային նախահաշիվ թիվ 2-2</t>
  </si>
  <si>
    <t>2.2. Ջրթող կառուցվածք (2 հատ)</t>
  </si>
  <si>
    <t>Տեղային նախահաշիվ թիվ 2-3</t>
  </si>
  <si>
    <t>2.3. Կառուցվածք գծի վերջում (1 հատ)</t>
  </si>
  <si>
    <t>Պողպատե անկյունակ 40x40x4</t>
  </si>
  <si>
    <t>Պողպատե քառակուսի խողովակ  40x40x3</t>
  </si>
  <si>
    <t>Պողպատե ճաղավանդակի կառուցում վաքերի վրա</t>
  </si>
  <si>
    <t>Պողպատե ճաղավանդակի երկշերտ յուղաներկում</t>
  </si>
  <si>
    <t>Պողպատե անկյունակ</t>
  </si>
  <si>
    <t>Պողպատե քառակուսի խողովակ</t>
  </si>
  <si>
    <t>Տեղեկ․</t>
  </si>
  <si>
    <t>9-122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</si>
  <si>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ՀՀ Լոռու մարզի Սպիտակ համայնքի Շենավան բնակավայրի կենտրոնական փողոցի մի մասի ոռոգման համակարգի կառուցում</t>
    </r>
  </si>
  <si>
    <t>Ընդամենը 1.1.</t>
  </si>
  <si>
    <t>Ընդամենը 1.2.</t>
  </si>
  <si>
    <t>Ընդամենը 1.3.</t>
  </si>
  <si>
    <t>Ընդամենը 1.4.</t>
  </si>
  <si>
    <t>Ընդամենը 1.5.</t>
  </si>
  <si>
    <t>Ընդամենը Բաժին 1.</t>
  </si>
  <si>
    <t>2.1.1. Հողային աշխատանքներ</t>
  </si>
  <si>
    <t>2.1.2. Շինարարական աշխատանքներ</t>
  </si>
  <si>
    <t>Ընդամենը 2.1.</t>
  </si>
  <si>
    <t>Ընդամենը 2.2.</t>
  </si>
  <si>
    <t>Ընդամենը 2.3.</t>
  </si>
  <si>
    <t>Ընդամենը Բաժին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</si>
</sst>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00"/>
    <numFmt numFmtId="166" formatCode="0.000"/>
    <numFmt numFmtId="167" formatCode="0.0000"/>
    <numFmt numFmtId="168" formatCode="0.0%"/>
    <numFmt numFmtId="169" formatCode="0.000000000"/>
    <numFmt numFmtId="170" formatCode="0.00000000000"/>
    <numFmt numFmtId="171" formatCode="#,##0.0"/>
    <numFmt numFmtId="172" formatCode="0.000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u/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i/>
      <sz val="10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8"/>
      <name val="Calibri"/>
      <family val="2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u/>
      <sz val="11"/>
      <name val="Sylfaen"/>
      <family val="1"/>
      <charset val="204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b/>
      <sz val="11"/>
      <name val="Arial Armenian"/>
      <family val="2"/>
    </font>
    <font>
      <i/>
      <sz val="9"/>
      <name val="Arial Armenian"/>
      <family val="2"/>
    </font>
    <font>
      <b/>
      <sz val="11"/>
      <color indexed="9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0"/>
      <name val="Calibri"/>
      <family val="2"/>
      <scheme val="minor"/>
    </font>
    <font>
      <vertAlign val="superscript"/>
      <sz val="10"/>
      <color indexed="8"/>
      <name val="Sylfaen"/>
      <family val="1"/>
    </font>
    <font>
      <vertAlign val="superscript"/>
      <sz val="11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Times Armenian"/>
      <family val="1"/>
    </font>
    <font>
      <sz val="11"/>
      <name val="Times New Roman"/>
      <family val="1"/>
    </font>
    <font>
      <vertAlign val="superscript"/>
      <sz val="12"/>
      <name val="GHEA Grapalat"/>
      <family val="3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/>
    <xf numFmtId="0" fontId="10" fillId="0" borderId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27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18" fillId="0" borderId="2" xfId="5" applyFont="1" applyBorder="1" applyAlignment="1">
      <alignment horizontal="centerContinuous" vertical="center" wrapText="1"/>
    </xf>
    <xf numFmtId="0" fontId="20" fillId="0" borderId="2" xfId="1" applyFont="1" applyBorder="1" applyAlignment="1">
      <alignment horizontal="center" vertical="center" wrapText="1"/>
    </xf>
    <xf numFmtId="49" fontId="20" fillId="0" borderId="2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19" fillId="0" borderId="2" xfId="0" applyFont="1" applyBorder="1"/>
    <xf numFmtId="0" fontId="24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/>
    <xf numFmtId="0" fontId="8" fillId="0" borderId="0" xfId="0" applyFont="1" applyAlignment="1">
      <alignment horizontal="left"/>
    </xf>
    <xf numFmtId="165" fontId="2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0" fontId="20" fillId="0" borderId="0" xfId="0" applyFont="1"/>
    <xf numFmtId="0" fontId="20" fillId="2" borderId="0" xfId="0" applyFont="1" applyFill="1" applyAlignment="1">
      <alignment horizontal="center" wrapText="1"/>
    </xf>
    <xf numFmtId="0" fontId="9" fillId="4" borderId="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top"/>
    </xf>
    <xf numFmtId="49" fontId="20" fillId="2" borderId="2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vertical="center" wrapText="1"/>
    </xf>
    <xf numFmtId="0" fontId="18" fillId="2" borderId="0" xfId="0" applyFont="1" applyFill="1"/>
    <xf numFmtId="0" fontId="24" fillId="4" borderId="2" xfId="0" applyFont="1" applyFill="1" applyBorder="1" applyAlignment="1">
      <alignment horizontal="left" vertical="center" wrapText="1"/>
    </xf>
    <xf numFmtId="0" fontId="20" fillId="4" borderId="0" xfId="0" applyFont="1" applyFill="1"/>
    <xf numFmtId="0" fontId="24" fillId="4" borderId="0" xfId="0" applyFont="1" applyFill="1"/>
    <xf numFmtId="0" fontId="20" fillId="4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24" fillId="2" borderId="2" xfId="0" applyNumberFormat="1" applyFont="1" applyFill="1" applyBorder="1" applyAlignment="1">
      <alignment horizontal="right" vertical="center" wrapText="1"/>
    </xf>
    <xf numFmtId="0" fontId="27" fillId="2" borderId="0" xfId="0" applyFont="1" applyFill="1"/>
    <xf numFmtId="0" fontId="29" fillId="2" borderId="0" xfId="0" applyFont="1" applyFill="1"/>
    <xf numFmtId="0" fontId="27" fillId="0" borderId="0" xfId="0" applyFont="1" applyAlignment="1">
      <alignment horizontal="center" wrapText="1"/>
    </xf>
    <xf numFmtId="0" fontId="29" fillId="0" borderId="0" xfId="0" applyFont="1" applyAlignment="1">
      <alignment horizontal="justify"/>
    </xf>
    <xf numFmtId="0" fontId="27" fillId="0" borderId="0" xfId="0" applyFont="1"/>
    <xf numFmtId="0" fontId="29" fillId="0" borderId="0" xfId="0" applyFont="1" applyAlignment="1">
      <alignment horizontal="right"/>
    </xf>
    <xf numFmtId="2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2" xfId="0" applyFont="1" applyFill="1" applyBorder="1" applyAlignment="1">
      <alignment horizontal="center" wrapText="1"/>
    </xf>
    <xf numFmtId="4" fontId="15" fillId="2" borderId="2" xfId="0" applyNumberFormat="1" applyFont="1" applyFill="1" applyBorder="1" applyAlignment="1">
      <alignment horizontal="right" wrapText="1"/>
    </xf>
    <xf numFmtId="168" fontId="2" fillId="2" borderId="2" xfId="0" applyNumberFormat="1" applyFont="1" applyFill="1" applyBorder="1" applyAlignment="1">
      <alignment horizontal="center" vertical="center" wrapText="1"/>
    </xf>
    <xf numFmtId="4" fontId="32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/>
    <xf numFmtId="165" fontId="15" fillId="2" borderId="2" xfId="0" applyNumberFormat="1" applyFont="1" applyFill="1" applyBorder="1" applyAlignment="1">
      <alignment horizontal="right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20" fillId="0" borderId="2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horizontal="left"/>
    </xf>
    <xf numFmtId="2" fontId="29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9" fontId="0" fillId="0" borderId="0" xfId="0" applyNumberFormat="1"/>
    <xf numFmtId="165" fontId="28" fillId="0" borderId="2" xfId="0" applyNumberFormat="1" applyFont="1" applyBorder="1" applyAlignment="1">
      <alignment horizontal="center" vertical="center" wrapText="1"/>
    </xf>
    <xf numFmtId="0" fontId="20" fillId="4" borderId="0" xfId="0" applyFont="1" applyFill="1" applyAlignment="1">
      <alignment horizontal="right" vertical="center"/>
    </xf>
    <xf numFmtId="164" fontId="23" fillId="0" borderId="2" xfId="1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left" vertical="center"/>
    </xf>
    <xf numFmtId="165" fontId="2" fillId="0" borderId="2" xfId="0" applyNumberFormat="1" applyFont="1" applyBorder="1" applyAlignment="1">
      <alignment horizontal="center" vertical="top" wrapText="1"/>
    </xf>
    <xf numFmtId="170" fontId="37" fillId="0" borderId="0" xfId="0" applyNumberFormat="1" applyFont="1"/>
    <xf numFmtId="166" fontId="23" fillId="0" borderId="2" xfId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166" fontId="18" fillId="2" borderId="0" xfId="0" applyNumberFormat="1" applyFont="1" applyFill="1"/>
    <xf numFmtId="0" fontId="20" fillId="0" borderId="2" xfId="5" applyFont="1" applyBorder="1" applyAlignment="1">
      <alignment horizontal="center" vertical="center" wrapText="1"/>
    </xf>
    <xf numFmtId="9" fontId="20" fillId="0" borderId="2" xfId="2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5" fontId="27" fillId="2" borderId="0" xfId="0" applyNumberFormat="1" applyFont="1" applyFill="1"/>
    <xf numFmtId="0" fontId="40" fillId="0" borderId="2" xfId="0" applyFont="1" applyBorder="1" applyAlignment="1">
      <alignment vertical="center" wrapText="1"/>
    </xf>
    <xf numFmtId="166" fontId="0" fillId="0" borderId="0" xfId="0" applyNumberFormat="1"/>
    <xf numFmtId="165" fontId="0" fillId="0" borderId="0" xfId="0" applyNumberFormat="1"/>
    <xf numFmtId="16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165" fontId="15" fillId="0" borderId="3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2" applyNumberFormat="1" applyFont="1" applyFill="1" applyBorder="1" applyAlignment="1">
      <alignment horizontal="center" vertical="center" wrapText="1"/>
    </xf>
    <xf numFmtId="2" fontId="20" fillId="0" borderId="2" xfId="1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left"/>
    </xf>
    <xf numFmtId="172" fontId="8" fillId="0" borderId="0" xfId="0" applyNumberFormat="1" applyFont="1" applyAlignment="1">
      <alignment horizontal="left" vertical="center"/>
    </xf>
    <xf numFmtId="0" fontId="8" fillId="0" borderId="0" xfId="0" applyFont="1"/>
    <xf numFmtId="172" fontId="8" fillId="0" borderId="0" xfId="0" applyNumberFormat="1" applyFont="1" applyAlignment="1">
      <alignment horizontal="left"/>
    </xf>
    <xf numFmtId="0" fontId="20" fillId="3" borderId="2" xfId="9" applyFont="1" applyFill="1" applyBorder="1" applyAlignment="1">
      <alignment horizontal="center" vertical="center"/>
    </xf>
    <xf numFmtId="0" fontId="15" fillId="3" borderId="2" xfId="5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167" fontId="23" fillId="0" borderId="2" xfId="1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10" fontId="2" fillId="0" borderId="2" xfId="0" applyNumberFormat="1" applyFont="1" applyFill="1" applyBorder="1" applyAlignment="1">
      <alignment horizontal="center" vertical="top" wrapText="1"/>
    </xf>
    <xf numFmtId="165" fontId="9" fillId="0" borderId="2" xfId="0" applyNumberFormat="1" applyFont="1" applyFill="1" applyBorder="1" applyAlignment="1">
      <alignment horizontal="right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right" vertical="center" wrapText="1"/>
    </xf>
    <xf numFmtId="4" fontId="15" fillId="0" borderId="3" xfId="0" applyNumberFormat="1" applyFont="1" applyFill="1" applyBorder="1" applyAlignment="1">
      <alignment horizontal="right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righ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6" fontId="23" fillId="0" borderId="2" xfId="1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4" xfId="9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left" vertical="center" wrapText="1"/>
    </xf>
    <xf numFmtId="0" fontId="20" fillId="0" borderId="4" xfId="1" applyFont="1" applyFill="1" applyBorder="1" applyAlignment="1">
      <alignment horizontal="center" vertical="center" wrapText="1"/>
    </xf>
    <xf numFmtId="2" fontId="20" fillId="0" borderId="4" xfId="1" applyNumberFormat="1" applyFont="1" applyFill="1" applyBorder="1" applyAlignment="1">
      <alignment horizontal="center" vertical="center" wrapText="1"/>
    </xf>
    <xf numFmtId="0" fontId="20" fillId="0" borderId="2" xfId="9" applyFont="1" applyFill="1" applyBorder="1" applyAlignment="1">
      <alignment horizontal="center" vertical="center"/>
    </xf>
    <xf numFmtId="2" fontId="20" fillId="0" borderId="2" xfId="1" applyNumberFormat="1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left" vertical="center" wrapText="1"/>
    </xf>
    <xf numFmtId="171" fontId="20" fillId="0" borderId="2" xfId="0" applyNumberFormat="1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0" fontId="20" fillId="0" borderId="4" xfId="5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165" fontId="28" fillId="0" borderId="2" xfId="0" applyNumberFormat="1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Continuous" vertical="center" wrapText="1"/>
    </xf>
    <xf numFmtId="0" fontId="20" fillId="0" borderId="2" xfId="5" applyFont="1" applyFill="1" applyBorder="1" applyAlignment="1">
      <alignment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40" fillId="0" borderId="2" xfId="0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left" vertical="center" wrapText="1"/>
    </xf>
    <xf numFmtId="164" fontId="20" fillId="0" borderId="2" xfId="3" applyNumberFormat="1" applyFont="1" applyFill="1" applyBorder="1" applyAlignment="1">
      <alignment horizontal="center" vertical="center" wrapText="1"/>
    </xf>
    <xf numFmtId="167" fontId="20" fillId="0" borderId="2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164" fontId="20" fillId="0" borderId="4" xfId="3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7" fontId="20" fillId="0" borderId="2" xfId="0" applyNumberFormat="1" applyFont="1" applyFill="1" applyBorder="1" applyAlignment="1">
      <alignment horizontal="center" vertical="center" wrapText="1"/>
    </xf>
    <xf numFmtId="172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17" fontId="20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20" fillId="0" borderId="2" xfId="1" applyNumberFormat="1" applyFont="1" applyFill="1" applyBorder="1" applyAlignment="1">
      <alignment horizontal="center" vertical="center"/>
    </xf>
    <xf numFmtId="0" fontId="23" fillId="0" borderId="2" xfId="4" applyFont="1" applyFill="1" applyBorder="1" applyAlignment="1">
      <alignment horizontal="center" vertical="center" wrapText="1"/>
    </xf>
    <xf numFmtId="2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6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49" fontId="23" fillId="0" borderId="2" xfId="4" applyNumberFormat="1" applyFont="1" applyFill="1" applyBorder="1" applyAlignment="1">
      <alignment horizontal="center" vertical="center" wrapText="1"/>
    </xf>
    <xf numFmtId="166" fontId="23" fillId="0" borderId="2" xfId="4" applyNumberFormat="1" applyFont="1" applyFill="1" applyBorder="1" applyAlignment="1">
      <alignment horizontal="center" vertical="center" wrapText="1"/>
    </xf>
    <xf numFmtId="167" fontId="23" fillId="0" borderId="2" xfId="4" applyNumberFormat="1" applyFont="1" applyFill="1" applyBorder="1" applyAlignment="1">
      <alignment horizontal="center" vertical="center" wrapText="1"/>
    </xf>
    <xf numFmtId="49" fontId="20" fillId="0" borderId="2" xfId="1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/>
    <xf numFmtId="165" fontId="24" fillId="0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top"/>
    </xf>
    <xf numFmtId="166" fontId="8" fillId="0" borderId="2" xfId="0" applyNumberFormat="1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5" xfId="3" applyFont="1" applyFill="1" applyBorder="1" applyAlignment="1">
      <alignment horizontal="left" vertical="center" wrapText="1"/>
    </xf>
    <xf numFmtId="164" fontId="20" fillId="0" borderId="4" xfId="3" applyNumberFormat="1" applyFont="1" applyFill="1" applyBorder="1" applyAlignment="1">
      <alignment horizontal="center" vertical="center" wrapText="1"/>
    </xf>
    <xf numFmtId="164" fontId="20" fillId="0" borderId="5" xfId="3" applyNumberFormat="1" applyFont="1" applyFill="1" applyBorder="1" applyAlignment="1">
      <alignment horizontal="center" vertical="center" wrapText="1"/>
    </xf>
    <xf numFmtId="167" fontId="20" fillId="0" borderId="2" xfId="3" applyNumberFormat="1" applyFont="1" applyFill="1" applyBorder="1" applyAlignment="1">
      <alignment horizontal="center" vertical="center" wrapText="1"/>
    </xf>
    <xf numFmtId="166" fontId="20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2" xfId="5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0" fontId="20" fillId="0" borderId="2" xfId="9" applyFont="1" applyFill="1" applyBorder="1" applyAlignment="1">
      <alignment horizontal="center" vertical="center"/>
    </xf>
    <xf numFmtId="17" fontId="20" fillId="0" borderId="2" xfId="0" applyNumberFormat="1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2" fontId="20" fillId="0" borderId="2" xfId="1" applyNumberFormat="1" applyFont="1" applyFill="1" applyBorder="1" applyAlignment="1">
      <alignment horizontal="center" vertical="center" wrapText="1"/>
    </xf>
    <xf numFmtId="2" fontId="20" fillId="0" borderId="4" xfId="1" applyNumberFormat="1" applyFont="1" applyFill="1" applyBorder="1" applyAlignment="1">
      <alignment horizontal="center" vertical="center" wrapText="1"/>
    </xf>
    <xf numFmtId="2" fontId="20" fillId="0" borderId="5" xfId="1" applyNumberFormat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4" xfId="5" applyFont="1" applyFill="1" applyBorder="1" applyAlignment="1">
      <alignment horizontal="left" vertical="center" wrapText="1"/>
    </xf>
    <xf numFmtId="0" fontId="20" fillId="0" borderId="5" xfId="5" applyFont="1" applyFill="1" applyBorder="1" applyAlignment="1">
      <alignment horizontal="left" vertical="center" wrapText="1"/>
    </xf>
    <xf numFmtId="17" fontId="20" fillId="0" borderId="4" xfId="0" applyNumberFormat="1" applyFont="1" applyFill="1" applyBorder="1" applyAlignment="1">
      <alignment horizontal="center" vertical="center" wrapText="1"/>
    </xf>
    <xf numFmtId="17" fontId="20" fillId="0" borderId="5" xfId="0" applyNumberFormat="1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20" fillId="0" borderId="4" xfId="9" applyFont="1" applyFill="1" applyBorder="1" applyAlignment="1">
      <alignment horizontal="center" vertical="center"/>
    </xf>
    <xf numFmtId="0" fontId="20" fillId="0" borderId="5" xfId="9" applyFont="1" applyFill="1" applyBorder="1" applyAlignment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left" vertical="center" wrapText="1"/>
    </xf>
    <xf numFmtId="164" fontId="20" fillId="0" borderId="2" xfId="3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18">
    <cellStyle name="Normal 10" xfId="5"/>
    <cellStyle name="Normal 10 2" xfId="14"/>
    <cellStyle name="Normal 10 2 2" xfId="9"/>
    <cellStyle name="Normal 10 2 2 2" xfId="17"/>
    <cellStyle name="Normal 10 2 3" xfId="10"/>
    <cellStyle name="Normal 11" xfId="3"/>
    <cellStyle name="Normal 2" xfId="1"/>
    <cellStyle name="Normal 2 2 2" xfId="11"/>
    <cellStyle name="Normal 23 2" xfId="8"/>
    <cellStyle name="Normal 24" xfId="12"/>
    <cellStyle name="Normal 4 2" xfId="6"/>
    <cellStyle name="Normal 8" xfId="4"/>
    <cellStyle name="Percent 2" xfId="2"/>
    <cellStyle name="Percent 4" xfId="7"/>
    <cellStyle name="Обычный" xfId="0" builtinId="0"/>
    <cellStyle name="Обычный 2" xfId="15"/>
    <cellStyle name="Обычный 3 2" xfId="13"/>
    <cellStyle name="Обычный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topLeftCell="A22" zoomScaleNormal="100" zoomScaleSheetLayoutView="100" workbookViewId="0">
      <selection activeCell="I28" sqref="I28"/>
    </sheetView>
  </sheetViews>
  <sheetFormatPr defaultColWidth="9.140625" defaultRowHeight="14.25" customHeight="1"/>
  <cols>
    <col min="1" max="1" width="3.85546875" style="43" customWidth="1"/>
    <col min="2" max="2" width="19.42578125" style="43" customWidth="1"/>
    <col min="3" max="3" width="9.140625" style="43"/>
    <col min="4" max="4" width="46.85546875" style="43" customWidth="1"/>
    <col min="5" max="5" width="19.7109375" style="43" customWidth="1"/>
    <col min="6" max="6" width="18.7109375" style="43" customWidth="1"/>
    <col min="7" max="7" width="20.140625" style="43" customWidth="1"/>
    <col min="8" max="8" width="11.42578125" style="43" customWidth="1"/>
    <col min="9" max="9" width="18.7109375" style="43" customWidth="1"/>
    <col min="10" max="10" width="9.140625" style="39"/>
    <col min="11" max="12" width="10.140625" style="39" bestFit="1" customWidth="1"/>
    <col min="13" max="16384" width="9.140625" style="39"/>
  </cols>
  <sheetData>
    <row r="1" spans="1:11" ht="13.5" customHeight="1">
      <c r="A1" s="66"/>
      <c r="B1" s="65"/>
      <c r="C1" s="66"/>
      <c r="D1" s="67"/>
      <c r="E1" s="65"/>
      <c r="F1" s="65"/>
      <c r="G1" s="65"/>
      <c r="H1" s="65"/>
      <c r="I1" s="65"/>
    </row>
    <row r="2" spans="1:11" ht="18" customHeight="1">
      <c r="A2" s="211" t="s">
        <v>49</v>
      </c>
      <c r="B2" s="211"/>
      <c r="C2" s="211"/>
      <c r="D2" s="211"/>
      <c r="E2" s="211"/>
      <c r="F2" s="211"/>
      <c r="G2" s="211"/>
      <c r="H2" s="211"/>
      <c r="I2" s="211"/>
    </row>
    <row r="3" spans="1:11" s="40" customFormat="1" ht="6.75" customHeight="1">
      <c r="A3" s="68"/>
      <c r="B3" s="68"/>
      <c r="C3" s="68"/>
      <c r="D3" s="68"/>
      <c r="E3" s="68"/>
      <c r="F3" s="68"/>
      <c r="G3" s="68"/>
      <c r="H3" s="68"/>
      <c r="I3" s="68"/>
    </row>
    <row r="4" spans="1:11" s="41" customFormat="1" ht="24" customHeight="1">
      <c r="A4" s="212" t="s">
        <v>145</v>
      </c>
      <c r="B4" s="213"/>
      <c r="C4" s="213"/>
      <c r="D4" s="213"/>
      <c r="E4" s="213"/>
      <c r="F4" s="213"/>
      <c r="G4" s="213"/>
      <c r="H4" s="213"/>
      <c r="I4" s="213"/>
    </row>
    <row r="5" spans="1:11" ht="6" customHeight="1">
      <c r="A5" s="69"/>
      <c r="B5" s="70"/>
      <c r="C5" s="70"/>
      <c r="D5" s="70"/>
      <c r="E5" s="70"/>
      <c r="F5" s="70"/>
      <c r="G5" s="70"/>
      <c r="H5" s="70"/>
      <c r="I5" s="70"/>
    </row>
    <row r="6" spans="1:11" ht="18" customHeight="1">
      <c r="A6" s="71"/>
      <c r="B6" s="214" t="s">
        <v>50</v>
      </c>
      <c r="C6" s="214"/>
      <c r="D6" s="214"/>
      <c r="E6" s="72">
        <f>+I35</f>
        <v>41365.739179179567</v>
      </c>
      <c r="F6" s="64" t="s">
        <v>48</v>
      </c>
      <c r="G6" s="71"/>
      <c r="H6" s="71"/>
      <c r="I6" s="73"/>
    </row>
    <row r="7" spans="1:11" ht="18" customHeight="1">
      <c r="A7" s="74"/>
      <c r="B7" s="75"/>
      <c r="C7" s="214" t="s">
        <v>51</v>
      </c>
      <c r="D7" s="214"/>
      <c r="E7" s="72">
        <f>+I36</f>
        <v>135.39671017888472</v>
      </c>
      <c r="F7" s="64" t="s">
        <v>48</v>
      </c>
      <c r="G7" s="76"/>
      <c r="H7" s="76"/>
      <c r="I7" s="76"/>
    </row>
    <row r="8" spans="1:11" ht="15">
      <c r="A8" s="42"/>
      <c r="C8" s="44"/>
      <c r="D8" s="44"/>
      <c r="E8" s="45"/>
      <c r="F8" s="46"/>
    </row>
    <row r="9" spans="1:11" ht="24.75" customHeight="1">
      <c r="A9" s="215" t="s">
        <v>52</v>
      </c>
      <c r="B9" s="216" t="s">
        <v>53</v>
      </c>
      <c r="C9" s="216" t="s">
        <v>54</v>
      </c>
      <c r="D9" s="216"/>
      <c r="E9" s="216" t="s">
        <v>55</v>
      </c>
      <c r="F9" s="216"/>
      <c r="G9" s="216"/>
      <c r="H9" s="216"/>
      <c r="I9" s="216" t="s">
        <v>56</v>
      </c>
    </row>
    <row r="10" spans="1:11" ht="42.75" customHeight="1">
      <c r="A10" s="215"/>
      <c r="B10" s="216"/>
      <c r="C10" s="216"/>
      <c r="D10" s="216"/>
      <c r="E10" s="94" t="s">
        <v>57</v>
      </c>
      <c r="F10" s="94" t="s">
        <v>58</v>
      </c>
      <c r="G10" s="94" t="s">
        <v>59</v>
      </c>
      <c r="H10" s="94" t="s">
        <v>60</v>
      </c>
      <c r="I10" s="216"/>
    </row>
    <row r="11" spans="1:11" s="47" customFormat="1" ht="15">
      <c r="A11" s="18">
        <v>1</v>
      </c>
      <c r="B11" s="18">
        <v>2</v>
      </c>
      <c r="C11" s="210">
        <v>3</v>
      </c>
      <c r="D11" s="210"/>
      <c r="E11" s="18">
        <v>4</v>
      </c>
      <c r="F11" s="18">
        <v>5</v>
      </c>
      <c r="G11" s="18">
        <v>6</v>
      </c>
      <c r="H11" s="18">
        <v>7</v>
      </c>
      <c r="I11" s="18">
        <v>8</v>
      </c>
    </row>
    <row r="12" spans="1:11" s="49" customFormat="1" ht="24.75" customHeight="1">
      <c r="A12" s="48"/>
      <c r="B12" s="48"/>
      <c r="C12" s="217" t="s">
        <v>61</v>
      </c>
      <c r="D12" s="217"/>
      <c r="E12" s="217"/>
      <c r="F12" s="217"/>
      <c r="G12" s="217"/>
      <c r="H12" s="217"/>
      <c r="I12" s="48"/>
    </row>
    <row r="13" spans="1:11" s="51" customFormat="1" ht="34.9" customHeight="1">
      <c r="A13" s="124">
        <v>1</v>
      </c>
      <c r="B13" s="124" t="s">
        <v>147</v>
      </c>
      <c r="C13" s="218" t="s">
        <v>149</v>
      </c>
      <c r="D13" s="218"/>
      <c r="E13" s="125">
        <f>+'ՕԲՅ 1'!C17</f>
        <v>24714.949129729437</v>
      </c>
      <c r="F13" s="126"/>
      <c r="G13" s="125">
        <f>+'ՕԲՅ 1'!D17</f>
        <v>0</v>
      </c>
      <c r="H13" s="126"/>
      <c r="I13" s="62">
        <f>SUM(E13,F13,G13,H13)</f>
        <v>24714.949129729437</v>
      </c>
      <c r="J13" s="39"/>
    </row>
    <row r="14" spans="1:11" s="51" customFormat="1" ht="34.9" customHeight="1">
      <c r="A14" s="124">
        <v>2</v>
      </c>
      <c r="B14" s="124" t="s">
        <v>148</v>
      </c>
      <c r="C14" s="218" t="s">
        <v>150</v>
      </c>
      <c r="D14" s="218"/>
      <c r="E14" s="125">
        <f>+'ՕԲՅ 2'!C15</f>
        <v>5373.208687800503</v>
      </c>
      <c r="F14" s="126"/>
      <c r="G14" s="125"/>
      <c r="H14" s="126"/>
      <c r="I14" s="62">
        <f>SUM(E14,F14,G14,H14)</f>
        <v>5373.208687800503</v>
      </c>
      <c r="J14" s="39"/>
    </row>
    <row r="15" spans="1:11" ht="18" customHeight="1">
      <c r="A15" s="127"/>
      <c r="B15" s="127"/>
      <c r="C15" s="207" t="s">
        <v>62</v>
      </c>
      <c r="D15" s="207"/>
      <c r="E15" s="128">
        <f>SUM(E13:E14)</f>
        <v>30088.15781752994</v>
      </c>
      <c r="F15" s="128">
        <f t="shared" ref="F15:I15" si="0">SUM(F13:F14)</f>
        <v>0</v>
      </c>
      <c r="G15" s="128">
        <f t="shared" si="0"/>
        <v>0</v>
      </c>
      <c r="H15" s="128">
        <f t="shared" si="0"/>
        <v>0</v>
      </c>
      <c r="I15" s="62">
        <f t="shared" si="0"/>
        <v>30088.15781752994</v>
      </c>
      <c r="K15" s="95"/>
    </row>
    <row r="16" spans="1:11" ht="21.75" customHeight="1">
      <c r="A16" s="129"/>
      <c r="B16" s="207" t="s">
        <v>63</v>
      </c>
      <c r="C16" s="207"/>
      <c r="D16" s="207"/>
      <c r="E16" s="207"/>
      <c r="F16" s="207"/>
      <c r="G16" s="207"/>
      <c r="H16" s="207"/>
      <c r="I16" s="89"/>
    </row>
    <row r="17" spans="1:11" ht="18" customHeight="1">
      <c r="A17" s="124">
        <v>3</v>
      </c>
      <c r="B17" s="130">
        <v>0.03</v>
      </c>
      <c r="C17" s="209" t="s">
        <v>64</v>
      </c>
      <c r="D17" s="209"/>
      <c r="E17" s="131">
        <f>E15*B17</f>
        <v>902.64473452589812</v>
      </c>
      <c r="F17" s="126"/>
      <c r="G17" s="126"/>
      <c r="H17" s="126"/>
      <c r="I17" s="62">
        <f>SUM(E17:F17)</f>
        <v>902.64473452589812</v>
      </c>
    </row>
    <row r="18" spans="1:11" ht="18" customHeight="1">
      <c r="A18" s="124"/>
      <c r="B18" s="130"/>
      <c r="C18" s="207" t="s">
        <v>87</v>
      </c>
      <c r="D18" s="207"/>
      <c r="E18" s="128">
        <f>+E17</f>
        <v>902.64473452589812</v>
      </c>
      <c r="F18" s="128">
        <f t="shared" ref="F18:I18" si="1">+F17</f>
        <v>0</v>
      </c>
      <c r="G18" s="128">
        <f t="shared" si="1"/>
        <v>0</v>
      </c>
      <c r="H18" s="128">
        <f t="shared" si="1"/>
        <v>0</v>
      </c>
      <c r="I18" s="62">
        <f t="shared" si="1"/>
        <v>902.64473452589812</v>
      </c>
    </row>
    <row r="19" spans="1:11" ht="18" customHeight="1">
      <c r="A19" s="127"/>
      <c r="B19" s="127"/>
      <c r="C19" s="207" t="s">
        <v>65</v>
      </c>
      <c r="D19" s="207"/>
      <c r="E19" s="128">
        <f>+E15+E18</f>
        <v>30990.802552055837</v>
      </c>
      <c r="F19" s="128">
        <f t="shared" ref="F19:H19" si="2">+F15+F18</f>
        <v>0</v>
      </c>
      <c r="G19" s="128">
        <f t="shared" si="2"/>
        <v>0</v>
      </c>
      <c r="H19" s="128">
        <f t="shared" si="2"/>
        <v>0</v>
      </c>
      <c r="I19" s="62">
        <f>+I15+I18</f>
        <v>30990.802552055837</v>
      </c>
    </row>
    <row r="20" spans="1:11" ht="27" customHeight="1">
      <c r="A20" s="129"/>
      <c r="B20" s="207" t="s">
        <v>66</v>
      </c>
      <c r="C20" s="207"/>
      <c r="D20" s="207"/>
      <c r="E20" s="207"/>
      <c r="F20" s="207"/>
      <c r="G20" s="207"/>
      <c r="H20" s="207"/>
      <c r="I20" s="89"/>
    </row>
    <row r="21" spans="1:11" ht="19.5" customHeight="1">
      <c r="A21" s="124">
        <v>4</v>
      </c>
      <c r="B21" s="132">
        <v>1.6E-2</v>
      </c>
      <c r="C21" s="209" t="s">
        <v>67</v>
      </c>
      <c r="D21" s="209"/>
      <c r="E21" s="131">
        <f>E19*B21</f>
        <v>495.85284083289338</v>
      </c>
      <c r="F21" s="126"/>
      <c r="G21" s="126"/>
      <c r="H21" s="126"/>
      <c r="I21" s="62">
        <f>SUM(E21:H21)</f>
        <v>495.85284083289338</v>
      </c>
    </row>
    <row r="22" spans="1:11" ht="48" customHeight="1">
      <c r="A22" s="124">
        <v>5</v>
      </c>
      <c r="B22" s="132">
        <v>1.5E-3</v>
      </c>
      <c r="C22" s="209" t="s">
        <v>88</v>
      </c>
      <c r="D22" s="209"/>
      <c r="E22" s="131">
        <f>E19*B22</f>
        <v>46.48620382808376</v>
      </c>
      <c r="F22" s="126"/>
      <c r="G22" s="126"/>
      <c r="H22" s="126"/>
      <c r="I22" s="62">
        <f>SUM(E22:H22)</f>
        <v>46.48620382808376</v>
      </c>
    </row>
    <row r="23" spans="1:11" ht="15">
      <c r="A23" s="133">
        <v>6</v>
      </c>
      <c r="B23" s="134">
        <v>1.4999999999999999E-2</v>
      </c>
      <c r="C23" s="219" t="s">
        <v>142</v>
      </c>
      <c r="D23" s="219"/>
      <c r="E23" s="135">
        <f>+E19*B23</f>
        <v>464.86203828083751</v>
      </c>
      <c r="F23" s="136"/>
      <c r="G23" s="136"/>
      <c r="H23" s="136"/>
      <c r="I23" s="111">
        <f>SUM(E23:H23)</f>
        <v>464.86203828083751</v>
      </c>
    </row>
    <row r="24" spans="1:11" ht="18" customHeight="1">
      <c r="A24" s="124"/>
      <c r="B24" s="132"/>
      <c r="C24" s="207" t="s">
        <v>89</v>
      </c>
      <c r="D24" s="207"/>
      <c r="E24" s="128">
        <f>SUM(E21:E23)</f>
        <v>1007.2010829418147</v>
      </c>
      <c r="F24" s="128">
        <f t="shared" ref="F24:H24" si="3">SUM(F21:F23)</f>
        <v>0</v>
      </c>
      <c r="G24" s="128">
        <f t="shared" si="3"/>
        <v>0</v>
      </c>
      <c r="H24" s="128">
        <f t="shared" si="3"/>
        <v>0</v>
      </c>
      <c r="I24" s="62">
        <f>SUM(I21:I23)</f>
        <v>1007.2010829418147</v>
      </c>
    </row>
    <row r="25" spans="1:11" ht="18" customHeight="1">
      <c r="A25" s="127"/>
      <c r="B25" s="127"/>
      <c r="C25" s="207" t="s">
        <v>68</v>
      </c>
      <c r="D25" s="207"/>
      <c r="E25" s="128">
        <f>+E19+E24</f>
        <v>31998.003634997651</v>
      </c>
      <c r="F25" s="128">
        <f>+F19+F24</f>
        <v>0</v>
      </c>
      <c r="G25" s="128">
        <f>+G19+G24</f>
        <v>0</v>
      </c>
      <c r="H25" s="128">
        <f>+H19+H24</f>
        <v>0</v>
      </c>
      <c r="I25" s="62">
        <f>+I19+I24</f>
        <v>31998.003634997651</v>
      </c>
    </row>
    <row r="26" spans="1:11" ht="27" customHeight="1">
      <c r="A26" s="129"/>
      <c r="B26" s="207" t="s">
        <v>106</v>
      </c>
      <c r="C26" s="207"/>
      <c r="D26" s="207"/>
      <c r="E26" s="207"/>
      <c r="F26" s="207"/>
      <c r="G26" s="207"/>
      <c r="H26" s="207"/>
      <c r="I26" s="89"/>
    </row>
    <row r="27" spans="1:11" ht="21" customHeight="1">
      <c r="A27" s="124">
        <v>7</v>
      </c>
      <c r="B27" s="137">
        <v>0.02</v>
      </c>
      <c r="C27" s="209" t="s">
        <v>69</v>
      </c>
      <c r="D27" s="209"/>
      <c r="E27" s="126"/>
      <c r="F27" s="126"/>
      <c r="G27" s="126"/>
      <c r="H27" s="131">
        <f>E25*B27</f>
        <v>639.960072699953</v>
      </c>
      <c r="I27" s="62">
        <f>H27</f>
        <v>639.960072699953</v>
      </c>
    </row>
    <row r="28" spans="1:11" ht="21" customHeight="1">
      <c r="A28" s="124">
        <v>8</v>
      </c>
      <c r="B28" s="132">
        <v>6.0000000000000001E-3</v>
      </c>
      <c r="C28" s="209" t="s">
        <v>70</v>
      </c>
      <c r="D28" s="209"/>
      <c r="E28" s="126"/>
      <c r="F28" s="126"/>
      <c r="G28" s="126"/>
      <c r="H28" s="131">
        <f>E25*B28</f>
        <v>191.9880218099859</v>
      </c>
      <c r="I28" s="62">
        <f>H28</f>
        <v>191.9880218099859</v>
      </c>
    </row>
    <row r="29" spans="1:11" ht="21" customHeight="1">
      <c r="A29" s="129"/>
      <c r="B29" s="137"/>
      <c r="C29" s="207" t="s">
        <v>71</v>
      </c>
      <c r="D29" s="207"/>
      <c r="E29" s="138">
        <f>SUM(E27:E27)</f>
        <v>0</v>
      </c>
      <c r="F29" s="138"/>
      <c r="G29" s="126"/>
      <c r="H29" s="128">
        <f>SUM(H27:H28)</f>
        <v>831.94809450993887</v>
      </c>
      <c r="I29" s="62">
        <f>SUM(I27:I28)</f>
        <v>831.94809450993887</v>
      </c>
    </row>
    <row r="30" spans="1:11" ht="21" customHeight="1">
      <c r="A30" s="127"/>
      <c r="B30" s="124"/>
      <c r="C30" s="207" t="s">
        <v>72</v>
      </c>
      <c r="D30" s="207"/>
      <c r="E30" s="128">
        <f>SUM(E25,E29)</f>
        <v>31998.003634997651</v>
      </c>
      <c r="F30" s="128">
        <f>SUM(F25,F29)</f>
        <v>0</v>
      </c>
      <c r="G30" s="128">
        <f>SUM(G25,G29)</f>
        <v>0</v>
      </c>
      <c r="H30" s="128">
        <f>SUM(H25,H29)</f>
        <v>831.94809450993887</v>
      </c>
      <c r="I30" s="62">
        <f>I29+I25</f>
        <v>32829.951729507593</v>
      </c>
    </row>
    <row r="31" spans="1:11" ht="24.75" customHeight="1">
      <c r="A31" s="129"/>
      <c r="B31" s="207" t="s">
        <v>90</v>
      </c>
      <c r="C31" s="207"/>
      <c r="D31" s="207"/>
      <c r="E31" s="207"/>
      <c r="F31" s="207"/>
      <c r="G31" s="207"/>
      <c r="H31" s="207"/>
      <c r="I31" s="89"/>
    </row>
    <row r="32" spans="1:11" ht="18" customHeight="1">
      <c r="A32" s="124">
        <v>9</v>
      </c>
      <c r="B32" s="137">
        <v>0.05</v>
      </c>
      <c r="C32" s="209" t="s">
        <v>73</v>
      </c>
      <c r="D32" s="209"/>
      <c r="E32" s="131">
        <f>E30*B32</f>
        <v>1599.9001817498827</v>
      </c>
      <c r="F32" s="131">
        <f>F30*B32</f>
        <v>0</v>
      </c>
      <c r="G32" s="131">
        <f>G30*B32</f>
        <v>0</v>
      </c>
      <c r="H32" s="131">
        <f>H30*B32</f>
        <v>41.597404725496943</v>
      </c>
      <c r="I32" s="62">
        <f>SUM(E32:H32)</f>
        <v>1641.4975864753796</v>
      </c>
      <c r="K32" s="102"/>
    </row>
    <row r="33" spans="1:12" ht="15" customHeight="1">
      <c r="A33" s="127"/>
      <c r="B33" s="124"/>
      <c r="C33" s="207" t="s">
        <v>91</v>
      </c>
      <c r="D33" s="207"/>
      <c r="E33" s="128">
        <f>SUM(E30:E32)</f>
        <v>33597.90381674753</v>
      </c>
      <c r="F33" s="128">
        <f>SUM(F30:F32)</f>
        <v>0</v>
      </c>
      <c r="G33" s="128">
        <f>SUM(G30:G32)</f>
        <v>0</v>
      </c>
      <c r="H33" s="128">
        <f>SUM(H30:H32)</f>
        <v>873.54549923543584</v>
      </c>
      <c r="I33" s="62">
        <f>SUM(I30:I32)</f>
        <v>34471.449315982973</v>
      </c>
      <c r="L33" s="102"/>
    </row>
    <row r="34" spans="1:12" ht="17.25" customHeight="1">
      <c r="A34" s="124">
        <v>10</v>
      </c>
      <c r="B34" s="137">
        <v>0.2</v>
      </c>
      <c r="C34" s="209" t="s">
        <v>74</v>
      </c>
      <c r="D34" s="209"/>
      <c r="E34" s="131">
        <f>+E33*B34</f>
        <v>6719.580763349506</v>
      </c>
      <c r="F34" s="138">
        <f>F33*B34</f>
        <v>0</v>
      </c>
      <c r="G34" s="131">
        <f>G33*B34</f>
        <v>0</v>
      </c>
      <c r="H34" s="131">
        <f>H33*B34</f>
        <v>174.70909984708717</v>
      </c>
      <c r="I34" s="59">
        <f>+I33*B34</f>
        <v>6894.2898631965945</v>
      </c>
    </row>
    <row r="35" spans="1:12" ht="15">
      <c r="A35" s="52"/>
      <c r="B35" s="50"/>
      <c r="C35" s="208" t="s">
        <v>75</v>
      </c>
      <c r="D35" s="208"/>
      <c r="E35" s="59">
        <f>E34+E33</f>
        <v>40317.484580097036</v>
      </c>
      <c r="F35" s="55">
        <f>SUM(F33,F34)</f>
        <v>0</v>
      </c>
      <c r="G35" s="59">
        <f>G34+G33</f>
        <v>0</v>
      </c>
      <c r="H35" s="59">
        <f>H34+H33</f>
        <v>1048.2545990825231</v>
      </c>
      <c r="I35" s="59">
        <f>I34+I33</f>
        <v>41365.739179179567</v>
      </c>
    </row>
    <row r="36" spans="1:12" ht="30.75" customHeight="1">
      <c r="A36" s="50">
        <v>11</v>
      </c>
      <c r="B36" s="54">
        <v>0.15</v>
      </c>
      <c r="C36" s="206" t="s">
        <v>122</v>
      </c>
      <c r="D36" s="206"/>
      <c r="E36" s="53"/>
      <c r="F36" s="53"/>
      <c r="G36" s="53"/>
      <c r="H36" s="53"/>
      <c r="I36" s="60">
        <f>I18*0.15</f>
        <v>135.39671017888472</v>
      </c>
    </row>
    <row r="37" spans="1:12" ht="17.25" customHeight="1">
      <c r="A37" s="57"/>
      <c r="C37" s="57"/>
      <c r="D37" s="63"/>
      <c r="E37" s="57"/>
      <c r="F37" s="56"/>
      <c r="G37" s="56"/>
      <c r="H37" s="56"/>
      <c r="I37" s="56"/>
    </row>
    <row r="38" spans="1:12" ht="15">
      <c r="A38" s="56"/>
      <c r="B38" s="56"/>
      <c r="C38" s="56"/>
      <c r="D38" s="56"/>
      <c r="E38" s="56"/>
      <c r="F38" s="56"/>
      <c r="G38" s="56"/>
      <c r="H38" s="56"/>
      <c r="I38" s="56"/>
    </row>
    <row r="39" spans="1:12" s="58" customFormat="1" ht="15.75">
      <c r="A39" s="57"/>
      <c r="B39" s="43"/>
      <c r="C39" s="57"/>
      <c r="D39" s="63" t="s">
        <v>36</v>
      </c>
      <c r="E39" s="57" t="s">
        <v>37</v>
      </c>
      <c r="F39" s="56"/>
      <c r="G39" s="56"/>
      <c r="H39" s="56"/>
      <c r="I39" s="56"/>
    </row>
    <row r="40" spans="1:12" s="58" customFormat="1" ht="17.25" customHeight="1">
      <c r="A40" s="43"/>
      <c r="B40" s="43"/>
      <c r="C40" s="43"/>
      <c r="D40" s="43"/>
      <c r="E40" s="43"/>
      <c r="F40" s="43"/>
      <c r="G40" s="43"/>
      <c r="H40" s="43"/>
      <c r="I40" s="43"/>
    </row>
    <row r="41" spans="1:12" s="58" customFormat="1" ht="15">
      <c r="A41" s="43"/>
      <c r="B41" s="43"/>
      <c r="C41" s="43"/>
      <c r="D41" s="43"/>
      <c r="E41" s="43"/>
      <c r="F41" s="43"/>
      <c r="G41" s="43"/>
      <c r="H41" s="43"/>
      <c r="I41" s="43"/>
    </row>
    <row r="42" spans="1:12" s="58" customFormat="1" ht="15">
      <c r="A42" s="43"/>
      <c r="B42" s="43"/>
      <c r="C42" s="43"/>
      <c r="D42" s="43"/>
      <c r="E42" s="43"/>
      <c r="F42" s="43"/>
      <c r="G42" s="43"/>
      <c r="H42" s="43"/>
      <c r="I42" s="43"/>
    </row>
    <row r="43" spans="1:12" s="58" customFormat="1" ht="15">
      <c r="A43" s="43"/>
      <c r="B43" s="43"/>
      <c r="C43" s="43"/>
      <c r="D43" s="43"/>
      <c r="E43" s="43"/>
      <c r="F43" s="43"/>
      <c r="G43" s="43"/>
      <c r="H43" s="43"/>
      <c r="I43" s="43"/>
    </row>
    <row r="44" spans="1:12" s="58" customFormat="1" ht="15">
      <c r="A44" s="43"/>
      <c r="B44" s="43"/>
      <c r="C44" s="43"/>
      <c r="D44" s="43"/>
      <c r="E44" s="43"/>
      <c r="F44" s="43"/>
      <c r="G44" s="43"/>
      <c r="H44" s="43"/>
      <c r="I44" s="43"/>
    </row>
    <row r="45" spans="1:12" s="58" customFormat="1" ht="15">
      <c r="A45" s="43"/>
      <c r="B45" s="43"/>
      <c r="C45" s="43"/>
      <c r="D45" s="43"/>
      <c r="E45" s="43"/>
      <c r="F45" s="43"/>
      <c r="G45" s="43"/>
      <c r="H45" s="43"/>
      <c r="I45" s="43"/>
    </row>
    <row r="46" spans="1:12" s="58" customFormat="1" ht="15">
      <c r="A46" s="43"/>
      <c r="B46" s="43"/>
      <c r="C46" s="43"/>
      <c r="D46" s="43"/>
      <c r="E46" s="43"/>
      <c r="F46" s="43"/>
      <c r="G46" s="43"/>
      <c r="H46" s="43"/>
      <c r="I46" s="43"/>
    </row>
    <row r="47" spans="1:12" s="58" customFormat="1" ht="15">
      <c r="A47" s="43"/>
      <c r="B47" s="43"/>
      <c r="C47" s="43"/>
      <c r="D47" s="43"/>
      <c r="E47" s="43"/>
      <c r="F47" s="43"/>
      <c r="G47" s="43"/>
      <c r="H47" s="43"/>
      <c r="I47" s="43"/>
    </row>
    <row r="48" spans="1:12" s="58" customFormat="1" ht="15">
      <c r="A48" s="43"/>
      <c r="B48" s="43"/>
      <c r="C48" s="43"/>
      <c r="D48" s="43"/>
      <c r="E48" s="43"/>
      <c r="F48" s="43"/>
      <c r="G48" s="43"/>
      <c r="H48" s="43"/>
      <c r="I48" s="43"/>
    </row>
    <row r="49" spans="1:9" s="58" customFormat="1" ht="15">
      <c r="A49" s="43"/>
      <c r="B49" s="43"/>
      <c r="C49" s="43"/>
      <c r="D49" s="43"/>
      <c r="E49" s="43"/>
      <c r="F49" s="43"/>
      <c r="G49" s="43"/>
      <c r="H49" s="43"/>
      <c r="I49" s="43"/>
    </row>
    <row r="50" spans="1:9" s="58" customFormat="1" ht="15">
      <c r="A50" s="43"/>
      <c r="B50" s="43"/>
      <c r="C50" s="43"/>
      <c r="D50" s="43"/>
      <c r="E50" s="43"/>
      <c r="F50" s="43"/>
      <c r="G50" s="43"/>
      <c r="H50" s="43"/>
      <c r="I50" s="43"/>
    </row>
    <row r="51" spans="1:9" s="58" customFormat="1" ht="15">
      <c r="A51" s="43"/>
      <c r="B51" s="43"/>
      <c r="C51" s="43"/>
      <c r="D51" s="43"/>
      <c r="E51" s="43"/>
      <c r="F51" s="43"/>
      <c r="G51" s="43"/>
      <c r="H51" s="43"/>
      <c r="I51" s="43"/>
    </row>
    <row r="52" spans="1:9" s="58" customFormat="1" ht="15">
      <c r="A52" s="43"/>
      <c r="B52" s="43"/>
      <c r="C52" s="43"/>
      <c r="D52" s="43"/>
      <c r="E52" s="43"/>
      <c r="F52" s="43"/>
      <c r="G52" s="43"/>
      <c r="H52" s="43"/>
      <c r="I52" s="43"/>
    </row>
    <row r="53" spans="1:9" s="58" customFormat="1" ht="15">
      <c r="A53" s="43"/>
      <c r="B53" s="43"/>
      <c r="C53" s="43"/>
      <c r="D53" s="43"/>
      <c r="E53" s="43"/>
      <c r="F53" s="43"/>
      <c r="G53" s="43"/>
      <c r="H53" s="43"/>
      <c r="I53" s="43"/>
    </row>
  </sheetData>
  <mergeCells count="35">
    <mergeCell ref="C21:D21"/>
    <mergeCell ref="C24:D24"/>
    <mergeCell ref="C22:D22"/>
    <mergeCell ref="B16:H16"/>
    <mergeCell ref="C19:D19"/>
    <mergeCell ref="B20:H20"/>
    <mergeCell ref="C23:D23"/>
    <mergeCell ref="C12:H12"/>
    <mergeCell ref="C13:D13"/>
    <mergeCell ref="C15:D15"/>
    <mergeCell ref="C17:D17"/>
    <mergeCell ref="C18:D18"/>
    <mergeCell ref="C14:D14"/>
    <mergeCell ref="C11:D11"/>
    <mergeCell ref="A2:I2"/>
    <mergeCell ref="A4:I4"/>
    <mergeCell ref="B6:D6"/>
    <mergeCell ref="C7:D7"/>
    <mergeCell ref="A9:A10"/>
    <mergeCell ref="B9:B10"/>
    <mergeCell ref="C9:D10"/>
    <mergeCell ref="E9:H9"/>
    <mergeCell ref="I9:I10"/>
    <mergeCell ref="C36:D36"/>
    <mergeCell ref="C25:D25"/>
    <mergeCell ref="B26:H26"/>
    <mergeCell ref="B31:H31"/>
    <mergeCell ref="C35:D35"/>
    <mergeCell ref="C33:D33"/>
    <mergeCell ref="C34:D34"/>
    <mergeCell ref="C27:D27"/>
    <mergeCell ref="C28:D28"/>
    <mergeCell ref="C29:D29"/>
    <mergeCell ref="C30:D30"/>
    <mergeCell ref="C32:D32"/>
  </mergeCells>
  <phoneticPr fontId="13" type="noConversion"/>
  <printOptions horizontalCentered="1"/>
  <pageMargins left="0.118110236220472" right="0.15748031496063" top="0.66929133858267698" bottom="0.28000000000000003" header="0.31496062992126" footer="0.11811023622047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2"/>
  <sheetViews>
    <sheetView view="pageBreakPreview" topLeftCell="A7" zoomScaleNormal="100" zoomScaleSheetLayoutView="100" workbookViewId="0">
      <selection activeCell="G12" sqref="G12:G17"/>
    </sheetView>
  </sheetViews>
  <sheetFormatPr defaultColWidth="9.140625" defaultRowHeight="15"/>
  <cols>
    <col min="1" max="1" width="9.42578125" style="21" customWidth="1"/>
    <col min="2" max="2" width="38" style="21" customWidth="1"/>
    <col min="3" max="4" width="17.28515625" style="21" bestFit="1" customWidth="1"/>
    <col min="5" max="5" width="12.28515625" style="21" customWidth="1"/>
    <col min="6" max="6" width="9.42578125" style="20" bestFit="1" customWidth="1"/>
    <col min="7" max="7" width="12" style="20" bestFit="1" customWidth="1"/>
    <col min="8" max="16384" width="9.140625" style="20"/>
  </cols>
  <sheetData>
    <row r="1" spans="1:7" ht="12.75" customHeight="1">
      <c r="A1" s="33"/>
      <c r="B1" s="33"/>
      <c r="C1" s="33"/>
      <c r="D1" s="33"/>
      <c r="E1" s="33"/>
    </row>
    <row r="2" spans="1:7" s="22" customFormat="1">
      <c r="A2" s="34"/>
      <c r="B2" s="35"/>
      <c r="C2" s="35"/>
      <c r="D2" s="35"/>
      <c r="E2" s="35"/>
    </row>
    <row r="3" spans="1:7" ht="39.75" customHeight="1">
      <c r="A3" s="221" t="s">
        <v>145</v>
      </c>
      <c r="B3" s="222"/>
      <c r="C3" s="222"/>
      <c r="D3" s="222"/>
      <c r="E3" s="222"/>
    </row>
    <row r="4" spans="1:7">
      <c r="A4" s="223" t="s">
        <v>41</v>
      </c>
      <c r="B4" s="223"/>
      <c r="C4" s="223"/>
      <c r="D4" s="223"/>
      <c r="E4" s="223"/>
    </row>
    <row r="5" spans="1:7" ht="9.75" customHeight="1">
      <c r="A5" s="36"/>
      <c r="B5" s="36"/>
      <c r="C5" s="36"/>
      <c r="D5" s="36"/>
      <c r="E5" s="36"/>
    </row>
    <row r="6" spans="1:7" ht="21.75" customHeight="1">
      <c r="A6" s="220" t="s">
        <v>151</v>
      </c>
      <c r="B6" s="220"/>
      <c r="C6" s="220"/>
      <c r="D6" s="220"/>
      <c r="E6" s="220"/>
    </row>
    <row r="7" spans="1:7" ht="33" customHeight="1">
      <c r="A7" s="212" t="s">
        <v>149</v>
      </c>
      <c r="B7" s="212"/>
      <c r="C7" s="212"/>
      <c r="D7" s="212"/>
      <c r="E7" s="212"/>
    </row>
    <row r="8" spans="1:7" ht="20.25" customHeight="1">
      <c r="A8" s="220" t="s">
        <v>42</v>
      </c>
      <c r="B8" s="220"/>
      <c r="C8" s="220"/>
      <c r="D8" s="220"/>
      <c r="E8" s="220"/>
    </row>
    <row r="9" spans="1:7">
      <c r="A9" s="25"/>
      <c r="B9" s="25"/>
      <c r="C9" s="25"/>
      <c r="D9" s="25"/>
      <c r="E9" s="25"/>
    </row>
    <row r="10" spans="1:7" s="24" customFormat="1" ht="37.5" customHeight="1">
      <c r="A10" s="23" t="s">
        <v>43</v>
      </c>
      <c r="B10" s="23" t="s">
        <v>12</v>
      </c>
      <c r="C10" s="23" t="s">
        <v>44</v>
      </c>
      <c r="D10" s="23" t="s">
        <v>46</v>
      </c>
      <c r="E10" s="23" t="s">
        <v>47</v>
      </c>
    </row>
    <row r="11" spans="1:7" s="19" customFormat="1">
      <c r="A11" s="98">
        <v>1</v>
      </c>
      <c r="B11" s="98">
        <v>2</v>
      </c>
      <c r="C11" s="98">
        <v>3</v>
      </c>
      <c r="D11" s="98">
        <v>4</v>
      </c>
      <c r="E11" s="98">
        <v>5</v>
      </c>
    </row>
    <row r="12" spans="1:7" s="28" customFormat="1" ht="24.75" customHeight="1">
      <c r="A12" s="26" t="s">
        <v>45</v>
      </c>
      <c r="B12" s="110" t="s">
        <v>152</v>
      </c>
      <c r="C12" s="37">
        <f>+E12-D12</f>
        <v>10419.679996637195</v>
      </c>
      <c r="D12" s="27"/>
      <c r="E12" s="37">
        <f>+'1-1'!Q67</f>
        <v>10419.679996637195</v>
      </c>
      <c r="G12" s="95"/>
    </row>
    <row r="13" spans="1:7" s="28" customFormat="1" ht="24.75" customHeight="1">
      <c r="A13" s="26" t="s">
        <v>84</v>
      </c>
      <c r="B13" s="110" t="s">
        <v>189</v>
      </c>
      <c r="C13" s="37">
        <f t="shared" ref="C13:C16" si="0">+E13-D13</f>
        <v>354.41525265262004</v>
      </c>
      <c r="D13" s="27"/>
      <c r="E13" s="37">
        <f>+'1-2'!Q47</f>
        <v>354.41525265262004</v>
      </c>
      <c r="G13" s="95"/>
    </row>
    <row r="14" spans="1:7" s="28" customFormat="1" ht="24.75" customHeight="1">
      <c r="A14" s="26" t="s">
        <v>237</v>
      </c>
      <c r="B14" s="110" t="s">
        <v>220</v>
      </c>
      <c r="C14" s="37">
        <f t="shared" si="0"/>
        <v>1878.7743706118529</v>
      </c>
      <c r="D14" s="27"/>
      <c r="E14" s="37">
        <f>+'1-3'!Q44</f>
        <v>1878.7743706118529</v>
      </c>
      <c r="G14" s="95"/>
    </row>
    <row r="15" spans="1:7" s="28" customFormat="1" ht="24.75" customHeight="1">
      <c r="A15" s="26" t="s">
        <v>238</v>
      </c>
      <c r="B15" s="110" t="s">
        <v>222</v>
      </c>
      <c r="C15" s="37">
        <f t="shared" si="0"/>
        <v>11617.890409935153</v>
      </c>
      <c r="D15" s="27"/>
      <c r="E15" s="37">
        <f>+'1-4'!Q52</f>
        <v>11617.890409935153</v>
      </c>
      <c r="G15" s="95"/>
    </row>
    <row r="16" spans="1:7" s="28" customFormat="1" ht="24.75" customHeight="1">
      <c r="A16" s="26" t="s">
        <v>239</v>
      </c>
      <c r="B16" s="110" t="s">
        <v>234</v>
      </c>
      <c r="C16" s="37">
        <f t="shared" si="0"/>
        <v>444.18909989261715</v>
      </c>
      <c r="D16" s="27"/>
      <c r="E16" s="37">
        <f>+'1-5'!Q50</f>
        <v>444.18909989261715</v>
      </c>
      <c r="G16" s="95"/>
    </row>
    <row r="17" spans="1:7" s="28" customFormat="1" ht="19.5" customHeight="1">
      <c r="A17" s="26"/>
      <c r="B17" s="29" t="s">
        <v>86</v>
      </c>
      <c r="C17" s="38">
        <f>SUM(C12:C16)</f>
        <v>24714.949129729437</v>
      </c>
      <c r="D17" s="38">
        <f>SUM(D12:D16)</f>
        <v>0</v>
      </c>
      <c r="E17" s="38">
        <f>SUM(E12:E16)</f>
        <v>24714.949129729437</v>
      </c>
      <c r="G17" s="95"/>
    </row>
    <row r="18" spans="1:7">
      <c r="A18" s="30"/>
      <c r="B18" s="31"/>
      <c r="C18" s="31"/>
      <c r="D18" s="31"/>
      <c r="E18" s="30"/>
    </row>
    <row r="19" spans="1:7">
      <c r="A19" s="30"/>
      <c r="B19" s="31"/>
      <c r="C19" s="31"/>
      <c r="D19" s="31"/>
      <c r="E19" s="30"/>
    </row>
    <row r="20" spans="1:7">
      <c r="A20" s="30"/>
      <c r="B20" s="31"/>
      <c r="C20" s="31"/>
      <c r="D20" s="31"/>
      <c r="E20" s="30"/>
    </row>
    <row r="21" spans="1:7">
      <c r="A21" s="32"/>
      <c r="B21" s="85" t="s">
        <v>36</v>
      </c>
      <c r="C21" s="32"/>
      <c r="D21" s="32" t="s">
        <v>37</v>
      </c>
    </row>
    <row r="22" spans="1:7">
      <c r="A22" s="30"/>
      <c r="B22" s="30"/>
      <c r="C22" s="30"/>
      <c r="D22" s="30"/>
      <c r="E22" s="30"/>
    </row>
  </sheetData>
  <mergeCells count="5">
    <mergeCell ref="A6:E6"/>
    <mergeCell ref="A8:E8"/>
    <mergeCell ref="A3:E3"/>
    <mergeCell ref="A4:E4"/>
    <mergeCell ref="A7:E7"/>
  </mergeCells>
  <phoneticPr fontId="13" type="noConversion"/>
  <pageMargins left="0.57999999999999996" right="0.12" top="0.32" bottom="0.28999999999999998" header="0.19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71"/>
  <sheetViews>
    <sheetView view="pageBreakPreview" topLeftCell="A52" zoomScaleNormal="100" zoomScaleSheetLayoutView="100" workbookViewId="0">
      <selection activeCell="C21" sqref="C21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0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149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152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+Q67</f>
        <v>10419.679996637195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152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21.75" customHeight="1">
      <c r="A20" s="238" t="s">
        <v>187</v>
      </c>
      <c r="B20" s="238"/>
      <c r="C20" s="238"/>
      <c r="D20" s="238"/>
      <c r="E20" s="8"/>
      <c r="F20" s="12"/>
      <c r="G20" s="12"/>
      <c r="H20" s="12"/>
      <c r="I20" s="12"/>
      <c r="J20" s="12"/>
      <c r="K20" s="99"/>
      <c r="L20" s="106"/>
      <c r="M20" s="100"/>
      <c r="N20" s="106"/>
      <c r="O20" s="106"/>
      <c r="P20" s="100"/>
      <c r="Q20" s="100"/>
    </row>
    <row r="21" spans="1:17" s="179" customFormat="1" ht="45">
      <c r="A21" s="139">
        <v>1</v>
      </c>
      <c r="B21" s="161" t="s">
        <v>159</v>
      </c>
      <c r="C21" s="140" t="s">
        <v>160</v>
      </c>
      <c r="D21" s="141" t="s">
        <v>124</v>
      </c>
      <c r="E21" s="142">
        <v>150</v>
      </c>
      <c r="F21" s="176">
        <f>9.86/1000</f>
        <v>9.859999999999999E-3</v>
      </c>
      <c r="G21" s="176">
        <f>210.8/1000</f>
        <v>0.21080000000000002</v>
      </c>
      <c r="H21" s="164"/>
      <c r="I21" s="177"/>
      <c r="J21" s="165"/>
      <c r="K21" s="177">
        <f t="shared" ref="K21" si="0">E21*J21</f>
        <v>0</v>
      </c>
      <c r="L21" s="178"/>
      <c r="M21" s="168">
        <f>J21*L21*1.16664</f>
        <v>0</v>
      </c>
      <c r="N21" s="178">
        <f>F21*2.50812</f>
        <v>2.4730063199999996E-2</v>
      </c>
      <c r="O21" s="178">
        <f>G21*3.06963</f>
        <v>0.64707800400000004</v>
      </c>
      <c r="P21" s="168">
        <f t="shared" ref="P21" si="1">SUM(M21:M21,N21,O21)</f>
        <v>0.67180806720000008</v>
      </c>
      <c r="Q21" s="168">
        <f t="shared" ref="Q21" si="2">E21*P21</f>
        <v>100.77121008000002</v>
      </c>
    </row>
    <row r="22" spans="1:17" s="179" customFormat="1" ht="45">
      <c r="A22" s="139">
        <v>2</v>
      </c>
      <c r="B22" s="180" t="s">
        <v>133</v>
      </c>
      <c r="C22" s="140" t="s">
        <v>131</v>
      </c>
      <c r="D22" s="141" t="s">
        <v>107</v>
      </c>
      <c r="E22" s="142">
        <v>30</v>
      </c>
      <c r="F22" s="181">
        <f>8.13/1000</f>
        <v>8.1300000000000001E-3</v>
      </c>
      <c r="G22" s="176">
        <f>172.87/1000</f>
        <v>0.17287</v>
      </c>
      <c r="H22" s="164"/>
      <c r="I22" s="177"/>
      <c r="J22" s="165"/>
      <c r="K22" s="177">
        <f t="shared" ref="K22:K24" si="3">E22*J22</f>
        <v>0</v>
      </c>
      <c r="L22" s="182"/>
      <c r="M22" s="168">
        <f t="shared" ref="M22:M24" si="4">J22*L22*1.16664</f>
        <v>0</v>
      </c>
      <c r="N22" s="178">
        <f t="shared" ref="N22:N24" si="5">F22*2.50812</f>
        <v>2.03910156E-2</v>
      </c>
      <c r="O22" s="178">
        <f t="shared" ref="O22:O24" si="6">G22*3.06963</f>
        <v>0.53064693809999997</v>
      </c>
      <c r="P22" s="168">
        <f t="shared" ref="P22:P24" si="7">SUM(M22:M22,N22,O22)</f>
        <v>0.55103795369999997</v>
      </c>
      <c r="Q22" s="168">
        <f t="shared" ref="Q22:Q24" si="8">E22*P22</f>
        <v>16.531138610999999</v>
      </c>
    </row>
    <row r="23" spans="1:17" s="179" customFormat="1" ht="30">
      <c r="A23" s="139">
        <v>3</v>
      </c>
      <c r="B23" s="180" t="s">
        <v>125</v>
      </c>
      <c r="C23" s="140" t="s">
        <v>132</v>
      </c>
      <c r="D23" s="141" t="s">
        <v>107</v>
      </c>
      <c r="E23" s="142">
        <v>20</v>
      </c>
      <c r="F23" s="178">
        <v>1.1000000000000001</v>
      </c>
      <c r="G23" s="178">
        <v>0</v>
      </c>
      <c r="H23" s="164"/>
      <c r="I23" s="177"/>
      <c r="J23" s="165"/>
      <c r="K23" s="177">
        <f t="shared" si="3"/>
        <v>0</v>
      </c>
      <c r="L23" s="178"/>
      <c r="M23" s="168">
        <f t="shared" si="4"/>
        <v>0</v>
      </c>
      <c r="N23" s="178">
        <f t="shared" si="5"/>
        <v>2.7589320000000002</v>
      </c>
      <c r="O23" s="178">
        <f t="shared" si="6"/>
        <v>0</v>
      </c>
      <c r="P23" s="168">
        <f t="shared" si="7"/>
        <v>2.7589320000000002</v>
      </c>
      <c r="Q23" s="168">
        <f t="shared" si="8"/>
        <v>55.178640000000001</v>
      </c>
    </row>
    <row r="24" spans="1:17" s="179" customFormat="1" ht="30">
      <c r="A24" s="139">
        <v>4</v>
      </c>
      <c r="B24" s="161" t="s">
        <v>161</v>
      </c>
      <c r="C24" s="140" t="s">
        <v>129</v>
      </c>
      <c r="D24" s="141" t="s">
        <v>116</v>
      </c>
      <c r="E24" s="142">
        <v>285</v>
      </c>
      <c r="F24" s="178">
        <v>0</v>
      </c>
      <c r="G24" s="178">
        <v>0.27</v>
      </c>
      <c r="H24" s="164"/>
      <c r="I24" s="177"/>
      <c r="J24" s="165"/>
      <c r="K24" s="177">
        <f t="shared" si="3"/>
        <v>0</v>
      </c>
      <c r="L24" s="178"/>
      <c r="M24" s="168">
        <f t="shared" si="4"/>
        <v>0</v>
      </c>
      <c r="N24" s="178">
        <f t="shared" si="5"/>
        <v>0</v>
      </c>
      <c r="O24" s="178">
        <f t="shared" si="6"/>
        <v>0.82880010000000004</v>
      </c>
      <c r="P24" s="168">
        <f t="shared" si="7"/>
        <v>0.82880010000000004</v>
      </c>
      <c r="Q24" s="168">
        <f t="shared" si="8"/>
        <v>236.20802850000001</v>
      </c>
    </row>
    <row r="25" spans="1:17" s="179" customFormat="1" ht="45">
      <c r="A25" s="139">
        <v>5</v>
      </c>
      <c r="B25" s="161" t="s">
        <v>115</v>
      </c>
      <c r="C25" s="140" t="s">
        <v>130</v>
      </c>
      <c r="D25" s="141" t="s">
        <v>124</v>
      </c>
      <c r="E25" s="142">
        <v>45</v>
      </c>
      <c r="F25" s="176">
        <f>13.3/1000</f>
        <v>1.3300000000000001E-2</v>
      </c>
      <c r="G25" s="176">
        <f>284.29/1000</f>
        <v>0.28429000000000004</v>
      </c>
      <c r="H25" s="164"/>
      <c r="I25" s="177"/>
      <c r="J25" s="165"/>
      <c r="K25" s="177">
        <f t="shared" ref="K25:K31" si="9">E25*J25</f>
        <v>0</v>
      </c>
      <c r="L25" s="178"/>
      <c r="M25" s="168">
        <f>J25*L25*1.16664</f>
        <v>0</v>
      </c>
      <c r="N25" s="178">
        <f>F25*2.50812</f>
        <v>3.3357996000000001E-2</v>
      </c>
      <c r="O25" s="178">
        <f>G25*3.06963</f>
        <v>0.87266511270000013</v>
      </c>
      <c r="P25" s="168">
        <f t="shared" ref="P25:P28" si="10">SUM(M25:M25,N25,O25)</f>
        <v>0.90602310870000013</v>
      </c>
      <c r="Q25" s="168">
        <f t="shared" ref="Q25:Q31" si="11">E25*P25</f>
        <v>40.771039891500003</v>
      </c>
    </row>
    <row r="26" spans="1:17" s="179" customFormat="1" ht="30">
      <c r="A26" s="139">
        <v>6</v>
      </c>
      <c r="B26" s="180" t="s">
        <v>123</v>
      </c>
      <c r="C26" s="140" t="s">
        <v>128</v>
      </c>
      <c r="D26" s="141" t="s">
        <v>107</v>
      </c>
      <c r="E26" s="142">
        <v>5</v>
      </c>
      <c r="F26" s="178">
        <v>1.94</v>
      </c>
      <c r="G26" s="178">
        <v>0</v>
      </c>
      <c r="H26" s="164"/>
      <c r="I26" s="177"/>
      <c r="J26" s="165"/>
      <c r="K26" s="177">
        <f t="shared" si="9"/>
        <v>0</v>
      </c>
      <c r="L26" s="178"/>
      <c r="M26" s="168">
        <f t="shared" ref="M26:M32" si="12">J26*L26*1.16664</f>
        <v>0</v>
      </c>
      <c r="N26" s="178">
        <f t="shared" ref="N26:N28" si="13">F26*2.50812</f>
        <v>4.8657528000000001</v>
      </c>
      <c r="O26" s="178">
        <f t="shared" ref="O26:O28" si="14">G26*3.06963</f>
        <v>0</v>
      </c>
      <c r="P26" s="168">
        <f t="shared" si="10"/>
        <v>4.8657528000000001</v>
      </c>
      <c r="Q26" s="168">
        <f t="shared" si="11"/>
        <v>24.328764</v>
      </c>
    </row>
    <row r="27" spans="1:17" s="179" customFormat="1" ht="30">
      <c r="A27" s="139">
        <v>7</v>
      </c>
      <c r="B27" s="183" t="s">
        <v>163</v>
      </c>
      <c r="C27" s="140" t="s">
        <v>164</v>
      </c>
      <c r="D27" s="141" t="s">
        <v>107</v>
      </c>
      <c r="E27" s="142">
        <v>5</v>
      </c>
      <c r="F27" s="176">
        <f>9.86/1000</f>
        <v>9.859999999999999E-3</v>
      </c>
      <c r="G27" s="178">
        <f>210.8/1000</f>
        <v>0.21080000000000002</v>
      </c>
      <c r="H27" s="164"/>
      <c r="I27" s="177"/>
      <c r="J27" s="165"/>
      <c r="K27" s="177">
        <f t="shared" ref="K27" si="15">E27*J27</f>
        <v>0</v>
      </c>
      <c r="L27" s="178"/>
      <c r="M27" s="168">
        <f t="shared" ref="M27" si="16">J27*L27*1.16664</f>
        <v>0</v>
      </c>
      <c r="N27" s="178">
        <f t="shared" ref="N27" si="17">F27*2.50812</f>
        <v>2.4730063199999996E-2</v>
      </c>
      <c r="O27" s="178">
        <f t="shared" ref="O27" si="18">G27*3.06963</f>
        <v>0.64707800400000004</v>
      </c>
      <c r="P27" s="168">
        <f t="shared" ref="P27" si="19">SUM(M27:M27,N27,O27)</f>
        <v>0.67180806720000008</v>
      </c>
      <c r="Q27" s="168">
        <f t="shared" ref="Q27" si="20">E27*P27</f>
        <v>3.3590403360000005</v>
      </c>
    </row>
    <row r="28" spans="1:17" s="179" customFormat="1" ht="30">
      <c r="A28" s="139">
        <v>8</v>
      </c>
      <c r="B28" s="161" t="s">
        <v>162</v>
      </c>
      <c r="C28" s="140" t="s">
        <v>129</v>
      </c>
      <c r="D28" s="141" t="s">
        <v>116</v>
      </c>
      <c r="E28" s="142">
        <v>100</v>
      </c>
      <c r="F28" s="178">
        <v>0</v>
      </c>
      <c r="G28" s="178">
        <v>0.27</v>
      </c>
      <c r="H28" s="164"/>
      <c r="I28" s="177"/>
      <c r="J28" s="165"/>
      <c r="K28" s="177">
        <f t="shared" si="9"/>
        <v>0</v>
      </c>
      <c r="L28" s="178"/>
      <c r="M28" s="168">
        <f t="shared" si="12"/>
        <v>0</v>
      </c>
      <c r="N28" s="178">
        <f t="shared" si="13"/>
        <v>0</v>
      </c>
      <c r="O28" s="178">
        <f t="shared" si="14"/>
        <v>0.82880010000000004</v>
      </c>
      <c r="P28" s="168">
        <f t="shared" si="10"/>
        <v>0.82880010000000004</v>
      </c>
      <c r="Q28" s="168">
        <f t="shared" si="11"/>
        <v>82.880009999999999</v>
      </c>
    </row>
    <row r="29" spans="1:17" s="179" customFormat="1" ht="19.5">
      <c r="A29" s="260">
        <v>9</v>
      </c>
      <c r="B29" s="257" t="s">
        <v>153</v>
      </c>
      <c r="C29" s="255" t="s">
        <v>158</v>
      </c>
      <c r="D29" s="253" t="s">
        <v>124</v>
      </c>
      <c r="E29" s="251">
        <v>24</v>
      </c>
      <c r="F29" s="244">
        <v>0.41</v>
      </c>
      <c r="G29" s="244">
        <v>0.52</v>
      </c>
      <c r="H29" s="164" t="s">
        <v>155</v>
      </c>
      <c r="I29" s="177" t="s">
        <v>156</v>
      </c>
      <c r="J29" s="165">
        <v>1.1000000000000001</v>
      </c>
      <c r="K29" s="177">
        <f t="shared" ref="K29" si="21">E29*J29</f>
        <v>26.400000000000002</v>
      </c>
      <c r="L29" s="178">
        <v>5</v>
      </c>
      <c r="M29" s="168">
        <f t="shared" ref="M29:M30" si="22">J29*L29*1.16664</f>
        <v>6.4165199999999993</v>
      </c>
      <c r="N29" s="244">
        <f>F29*2.50812</f>
        <v>1.0283291999999999</v>
      </c>
      <c r="O29" s="244">
        <f>G29*3.06963</f>
        <v>1.5962076000000001</v>
      </c>
      <c r="P29" s="242">
        <f>SUM(M29:M30,N29,O29)</f>
        <v>10.499356799999999</v>
      </c>
      <c r="Q29" s="242">
        <f t="shared" ref="Q29" si="23">E29*P29</f>
        <v>251.98456319999997</v>
      </c>
    </row>
    <row r="30" spans="1:17" s="179" customFormat="1" ht="25.9" customHeight="1">
      <c r="A30" s="261"/>
      <c r="B30" s="258"/>
      <c r="C30" s="256"/>
      <c r="D30" s="254"/>
      <c r="E30" s="252"/>
      <c r="F30" s="245"/>
      <c r="G30" s="245"/>
      <c r="H30" s="164" t="s">
        <v>157</v>
      </c>
      <c r="I30" s="177" t="s">
        <v>156</v>
      </c>
      <c r="J30" s="178">
        <v>0.01</v>
      </c>
      <c r="K30" s="177">
        <f>E29*J30</f>
        <v>0.24</v>
      </c>
      <c r="L30" s="178">
        <v>125</v>
      </c>
      <c r="M30" s="168">
        <f t="shared" si="22"/>
        <v>1.4582999999999999</v>
      </c>
      <c r="N30" s="245"/>
      <c r="O30" s="245"/>
      <c r="P30" s="243"/>
      <c r="Q30" s="243"/>
    </row>
    <row r="31" spans="1:17" s="179" customFormat="1" ht="19.5">
      <c r="A31" s="246">
        <v>10</v>
      </c>
      <c r="B31" s="247" t="s">
        <v>153</v>
      </c>
      <c r="C31" s="248" t="s">
        <v>154</v>
      </c>
      <c r="D31" s="249" t="s">
        <v>124</v>
      </c>
      <c r="E31" s="250">
        <v>3.5</v>
      </c>
      <c r="F31" s="224">
        <v>0.41</v>
      </c>
      <c r="G31" s="224">
        <v>0.52</v>
      </c>
      <c r="H31" s="164" t="s">
        <v>155</v>
      </c>
      <c r="I31" s="177" t="s">
        <v>156</v>
      </c>
      <c r="J31" s="165">
        <v>1.1000000000000001</v>
      </c>
      <c r="K31" s="177">
        <f t="shared" si="9"/>
        <v>3.8500000000000005</v>
      </c>
      <c r="L31" s="178">
        <v>5</v>
      </c>
      <c r="M31" s="168">
        <f t="shared" si="12"/>
        <v>6.4165199999999993</v>
      </c>
      <c r="N31" s="224">
        <f>F31*2.50812</f>
        <v>1.0283291999999999</v>
      </c>
      <c r="O31" s="224">
        <f>G31*3.06963</f>
        <v>1.5962076000000001</v>
      </c>
      <c r="P31" s="241">
        <f>SUM(M31:M32,N31,O31)</f>
        <v>10.499356799999999</v>
      </c>
      <c r="Q31" s="241">
        <f t="shared" si="11"/>
        <v>36.747748799999997</v>
      </c>
    </row>
    <row r="32" spans="1:17" s="179" customFormat="1" ht="25.9" customHeight="1">
      <c r="A32" s="246"/>
      <c r="B32" s="247"/>
      <c r="C32" s="248"/>
      <c r="D32" s="249"/>
      <c r="E32" s="250"/>
      <c r="F32" s="224"/>
      <c r="G32" s="224"/>
      <c r="H32" s="164" t="s">
        <v>157</v>
      </c>
      <c r="I32" s="177" t="s">
        <v>156</v>
      </c>
      <c r="J32" s="178">
        <v>0.01</v>
      </c>
      <c r="K32" s="177">
        <f>E31*J32</f>
        <v>3.5000000000000003E-2</v>
      </c>
      <c r="L32" s="178">
        <v>125</v>
      </c>
      <c r="M32" s="168">
        <f t="shared" si="12"/>
        <v>1.4582999999999999</v>
      </c>
      <c r="N32" s="224"/>
      <c r="O32" s="224"/>
      <c r="P32" s="241"/>
      <c r="Q32" s="241"/>
    </row>
    <row r="33" spans="1:17" s="179" customFormat="1" ht="45">
      <c r="A33" s="151">
        <v>11</v>
      </c>
      <c r="B33" s="184" t="s">
        <v>85</v>
      </c>
      <c r="C33" s="152" t="s">
        <v>134</v>
      </c>
      <c r="D33" s="97" t="s">
        <v>107</v>
      </c>
      <c r="E33" s="153">
        <v>40</v>
      </c>
      <c r="F33" s="178">
        <f>7.4/100</f>
        <v>7.400000000000001E-2</v>
      </c>
      <c r="G33" s="178">
        <f>25/1000+4.2/100</f>
        <v>6.7000000000000004E-2</v>
      </c>
      <c r="H33" s="183"/>
      <c r="I33" s="183"/>
      <c r="J33" s="170"/>
      <c r="K33" s="177">
        <f>E33*J33</f>
        <v>0</v>
      </c>
      <c r="L33" s="182"/>
      <c r="M33" s="168">
        <f t="shared" ref="M33" si="24">J33*L33*1.16664</f>
        <v>0</v>
      </c>
      <c r="N33" s="178">
        <f t="shared" ref="N33" si="25">F33*2.50812</f>
        <v>0.18560088000000002</v>
      </c>
      <c r="O33" s="178">
        <f t="shared" ref="O33" si="26">G33*3.06963</f>
        <v>0.20566521000000001</v>
      </c>
      <c r="P33" s="168">
        <f>SUM(M33:M33,N33,O33)</f>
        <v>0.39126609000000001</v>
      </c>
      <c r="Q33" s="168">
        <f>E33*P33</f>
        <v>15.6506436</v>
      </c>
    </row>
    <row r="34" spans="1:17" s="179" customFormat="1" ht="45">
      <c r="A34" s="161">
        <v>12</v>
      </c>
      <c r="B34" s="184" t="s">
        <v>165</v>
      </c>
      <c r="C34" s="140" t="s">
        <v>166</v>
      </c>
      <c r="D34" s="141" t="s">
        <v>124</v>
      </c>
      <c r="E34" s="142">
        <v>10</v>
      </c>
      <c r="F34" s="178">
        <f>38.4/1000</f>
        <v>3.8399999999999997E-2</v>
      </c>
      <c r="G34" s="178">
        <f>25/1000+444.6/1000</f>
        <v>0.46960000000000002</v>
      </c>
      <c r="H34" s="164"/>
      <c r="I34" s="177"/>
      <c r="J34" s="165"/>
      <c r="K34" s="177">
        <f t="shared" ref="K34" si="27">E34*J34</f>
        <v>0</v>
      </c>
      <c r="L34" s="182"/>
      <c r="M34" s="168">
        <f t="shared" ref="M34" si="28">J34*L34*1.16664</f>
        <v>0</v>
      </c>
      <c r="N34" s="178">
        <f t="shared" ref="N34" si="29">F34*2.50812</f>
        <v>9.6311807999999985E-2</v>
      </c>
      <c r="O34" s="178">
        <f t="shared" ref="O34" si="30">G34*3.06963</f>
        <v>1.441498248</v>
      </c>
      <c r="P34" s="168">
        <f>SUM(M34:M34,N34,O34)</f>
        <v>1.5378100560000001</v>
      </c>
      <c r="Q34" s="168">
        <f>E34*P34</f>
        <v>15.37810056</v>
      </c>
    </row>
    <row r="35" spans="1:17" s="179" customFormat="1">
      <c r="A35" s="259" t="s">
        <v>246</v>
      </c>
      <c r="B35" s="259"/>
      <c r="C35" s="259"/>
      <c r="D35" s="259"/>
      <c r="E35" s="154"/>
      <c r="F35" s="178"/>
      <c r="G35" s="178"/>
      <c r="H35" s="164"/>
      <c r="I35" s="177"/>
      <c r="J35" s="165"/>
      <c r="K35" s="177"/>
      <c r="L35" s="178"/>
      <c r="M35" s="168"/>
      <c r="N35" s="178"/>
      <c r="O35" s="178"/>
      <c r="P35" s="168"/>
      <c r="Q35" s="168"/>
    </row>
    <row r="36" spans="1:17" s="179" customFormat="1" ht="30">
      <c r="A36" s="155">
        <v>1</v>
      </c>
      <c r="B36" s="185" t="s">
        <v>167</v>
      </c>
      <c r="C36" s="146" t="s">
        <v>175</v>
      </c>
      <c r="D36" s="141" t="s">
        <v>107</v>
      </c>
      <c r="E36" s="156">
        <v>27.36</v>
      </c>
      <c r="F36" s="186">
        <v>3.23</v>
      </c>
      <c r="G36" s="186">
        <v>3.41</v>
      </c>
      <c r="H36" s="183" t="s">
        <v>176</v>
      </c>
      <c r="I36" s="183" t="s">
        <v>156</v>
      </c>
      <c r="J36" s="187">
        <v>1</v>
      </c>
      <c r="K36" s="177">
        <f t="shared" ref="K36:K39" si="31">E36*J36</f>
        <v>27.36</v>
      </c>
      <c r="L36" s="178">
        <v>105</v>
      </c>
      <c r="M36" s="177">
        <f t="shared" ref="M36:M42" si="32">J36*L36*1.16664</f>
        <v>122.49719999999999</v>
      </c>
      <c r="N36" s="178">
        <f>F36*2.50812</f>
        <v>8.1012275999999996</v>
      </c>
      <c r="O36" s="178">
        <f>G36*3.06963</f>
        <v>10.467438300000001</v>
      </c>
      <c r="P36" s="188">
        <f>SUM(M36:M36,N36,O36)</f>
        <v>141.06586589999998</v>
      </c>
      <c r="Q36" s="188">
        <f t="shared" ref="Q36:Q39" si="33">E36*P36</f>
        <v>3859.5620910239991</v>
      </c>
    </row>
    <row r="37" spans="1:17" s="179" customFormat="1" ht="19.5">
      <c r="A37" s="262">
        <v>2</v>
      </c>
      <c r="B37" s="247" t="s">
        <v>168</v>
      </c>
      <c r="C37" s="248" t="s">
        <v>177</v>
      </c>
      <c r="D37" s="249" t="s">
        <v>107</v>
      </c>
      <c r="E37" s="250">
        <v>20.7</v>
      </c>
      <c r="F37" s="224">
        <v>2</v>
      </c>
      <c r="G37" s="224">
        <v>2.95</v>
      </c>
      <c r="H37" s="183" t="s">
        <v>169</v>
      </c>
      <c r="I37" s="183" t="s">
        <v>156</v>
      </c>
      <c r="J37" s="187">
        <v>1</v>
      </c>
      <c r="K37" s="177">
        <f t="shared" si="31"/>
        <v>20.7</v>
      </c>
      <c r="L37" s="178">
        <v>62</v>
      </c>
      <c r="M37" s="168">
        <f t="shared" si="32"/>
        <v>72.331679999999992</v>
      </c>
      <c r="N37" s="224">
        <f>F37*2.50812</f>
        <v>5.0162399999999998</v>
      </c>
      <c r="O37" s="224">
        <f>G37*3.06963</f>
        <v>9.0554085000000004</v>
      </c>
      <c r="P37" s="241">
        <f>SUM(M37:M38,N37,O37)</f>
        <v>88.496280659999982</v>
      </c>
      <c r="Q37" s="241">
        <f t="shared" si="33"/>
        <v>1831.8730096619995</v>
      </c>
    </row>
    <row r="38" spans="1:17" s="179" customFormat="1" ht="19.5">
      <c r="A38" s="262"/>
      <c r="B38" s="247"/>
      <c r="C38" s="248"/>
      <c r="D38" s="249"/>
      <c r="E38" s="250"/>
      <c r="F38" s="224"/>
      <c r="G38" s="224"/>
      <c r="H38" s="183" t="s">
        <v>170</v>
      </c>
      <c r="I38" s="183" t="s">
        <v>156</v>
      </c>
      <c r="J38" s="189">
        <v>6.9000000000000006E-2</v>
      </c>
      <c r="K38" s="177">
        <f>E37*J38</f>
        <v>1.4283000000000001</v>
      </c>
      <c r="L38" s="178">
        <v>26</v>
      </c>
      <c r="M38" s="168">
        <f t="shared" si="32"/>
        <v>2.0929521599999998</v>
      </c>
      <c r="N38" s="224"/>
      <c r="O38" s="224"/>
      <c r="P38" s="241"/>
      <c r="Q38" s="241"/>
    </row>
    <row r="39" spans="1:17" s="179" customFormat="1">
      <c r="A39" s="262">
        <v>3</v>
      </c>
      <c r="B39" s="247" t="s">
        <v>171</v>
      </c>
      <c r="C39" s="248" t="s">
        <v>172</v>
      </c>
      <c r="D39" s="249" t="s">
        <v>38</v>
      </c>
      <c r="E39" s="263">
        <v>123</v>
      </c>
      <c r="F39" s="224">
        <v>0.248</v>
      </c>
      <c r="G39" s="224">
        <v>0.112</v>
      </c>
      <c r="H39" s="183" t="s">
        <v>173</v>
      </c>
      <c r="I39" s="183" t="s">
        <v>38</v>
      </c>
      <c r="J39" s="190">
        <v>1</v>
      </c>
      <c r="K39" s="177">
        <f t="shared" si="31"/>
        <v>123</v>
      </c>
      <c r="L39" s="178">
        <v>1.2</v>
      </c>
      <c r="M39" s="168">
        <f t="shared" si="32"/>
        <v>1.3999679999999999</v>
      </c>
      <c r="N39" s="224">
        <f>F39*2.50812</f>
        <v>0.62201375999999997</v>
      </c>
      <c r="O39" s="224">
        <f>G39*3.06963</f>
        <v>0.34379856000000003</v>
      </c>
      <c r="P39" s="241">
        <f>SUM(M39:M42,N39,O39)</f>
        <v>2.7330385920000002</v>
      </c>
      <c r="Q39" s="241">
        <f t="shared" si="33"/>
        <v>336.16374681600001</v>
      </c>
    </row>
    <row r="40" spans="1:17" s="179" customFormat="1" ht="19.5">
      <c r="A40" s="262"/>
      <c r="B40" s="247"/>
      <c r="C40" s="248"/>
      <c r="D40" s="249"/>
      <c r="E40" s="263"/>
      <c r="F40" s="224"/>
      <c r="G40" s="224"/>
      <c r="H40" s="183" t="s">
        <v>170</v>
      </c>
      <c r="I40" s="183" t="s">
        <v>156</v>
      </c>
      <c r="J40" s="189">
        <v>8.0000000000000002E-3</v>
      </c>
      <c r="K40" s="177">
        <f>E39*J40</f>
        <v>0.98399999999999999</v>
      </c>
      <c r="L40" s="178">
        <v>26</v>
      </c>
      <c r="M40" s="168">
        <f t="shared" si="32"/>
        <v>0.24266112000000001</v>
      </c>
      <c r="N40" s="224"/>
      <c r="O40" s="224"/>
      <c r="P40" s="241"/>
      <c r="Q40" s="241"/>
    </row>
    <row r="41" spans="1:17" s="179" customFormat="1">
      <c r="A41" s="262"/>
      <c r="B41" s="247"/>
      <c r="C41" s="248"/>
      <c r="D41" s="249"/>
      <c r="E41" s="263"/>
      <c r="F41" s="224"/>
      <c r="G41" s="224"/>
      <c r="H41" s="191" t="s">
        <v>97</v>
      </c>
      <c r="I41" s="183" t="s">
        <v>33</v>
      </c>
      <c r="J41" s="190">
        <v>0.6</v>
      </c>
      <c r="K41" s="177">
        <f>E39*J41</f>
        <v>73.8</v>
      </c>
      <c r="L41" s="178">
        <v>0.16500000000000001</v>
      </c>
      <c r="M41" s="168">
        <f t="shared" si="32"/>
        <v>0.11549735999999999</v>
      </c>
      <c r="N41" s="224"/>
      <c r="O41" s="224"/>
      <c r="P41" s="241"/>
      <c r="Q41" s="241"/>
    </row>
    <row r="42" spans="1:17" s="179" customFormat="1">
      <c r="A42" s="262"/>
      <c r="B42" s="247"/>
      <c r="C42" s="248"/>
      <c r="D42" s="249"/>
      <c r="E42" s="263"/>
      <c r="F42" s="224"/>
      <c r="G42" s="224"/>
      <c r="H42" s="183" t="s">
        <v>174</v>
      </c>
      <c r="I42" s="183" t="s">
        <v>33</v>
      </c>
      <c r="J42" s="189">
        <v>6.5000000000000002E-2</v>
      </c>
      <c r="K42" s="177">
        <f>E39*J42</f>
        <v>7.9950000000000001</v>
      </c>
      <c r="L42" s="178">
        <v>0.12</v>
      </c>
      <c r="M42" s="168">
        <f t="shared" si="32"/>
        <v>9.0997919999999989E-3</v>
      </c>
      <c r="N42" s="224"/>
      <c r="O42" s="224"/>
      <c r="P42" s="241"/>
      <c r="Q42" s="241"/>
    </row>
    <row r="43" spans="1:17" s="179" customFormat="1" ht="45">
      <c r="A43" s="151">
        <v>4</v>
      </c>
      <c r="B43" s="183" t="s">
        <v>108</v>
      </c>
      <c r="C43" s="140" t="s">
        <v>136</v>
      </c>
      <c r="D43" s="141" t="s">
        <v>107</v>
      </c>
      <c r="E43" s="169">
        <v>0.25</v>
      </c>
      <c r="F43" s="192">
        <v>0.7</v>
      </c>
      <c r="G43" s="192">
        <v>0.28000000000000003</v>
      </c>
      <c r="H43" s="193" t="s">
        <v>34</v>
      </c>
      <c r="I43" s="193" t="s">
        <v>94</v>
      </c>
      <c r="J43" s="192">
        <v>1.02</v>
      </c>
      <c r="K43" s="177">
        <f t="shared" ref="K43:K47" si="34">E43*J43</f>
        <v>0.255</v>
      </c>
      <c r="L43" s="178">
        <v>22.5</v>
      </c>
      <c r="M43" s="168">
        <f t="shared" ref="M43:M47" si="35">J43*L43*1.16664</f>
        <v>26.774387999999998</v>
      </c>
      <c r="N43" s="178">
        <f t="shared" ref="N43:N47" si="36">F43*2.50812</f>
        <v>1.7556839999999998</v>
      </c>
      <c r="O43" s="178">
        <f t="shared" ref="O43:O47" si="37">G43*3.06963</f>
        <v>0.85949640000000005</v>
      </c>
      <c r="P43" s="168">
        <f t="shared" ref="P43:P47" si="38">SUM(M43:M43,N43,O43)</f>
        <v>29.389568399999998</v>
      </c>
      <c r="Q43" s="168">
        <f t="shared" ref="Q43:Q47" si="39">E43*P43</f>
        <v>7.3473920999999995</v>
      </c>
    </row>
    <row r="44" spans="1:17" s="179" customFormat="1" ht="30">
      <c r="A44" s="151">
        <v>5</v>
      </c>
      <c r="B44" s="164" t="s">
        <v>100</v>
      </c>
      <c r="C44" s="160" t="s">
        <v>111</v>
      </c>
      <c r="D44" s="141" t="s">
        <v>110</v>
      </c>
      <c r="E44" s="156">
        <v>0.66</v>
      </c>
      <c r="F44" s="192">
        <v>5.86</v>
      </c>
      <c r="G44" s="192">
        <v>7.14</v>
      </c>
      <c r="H44" s="193" t="s">
        <v>34</v>
      </c>
      <c r="I44" s="193" t="s">
        <v>94</v>
      </c>
      <c r="J44" s="194">
        <v>0.157</v>
      </c>
      <c r="K44" s="177">
        <f t="shared" si="34"/>
        <v>0.10362</v>
      </c>
      <c r="L44" s="178">
        <v>29.93</v>
      </c>
      <c r="M44" s="168">
        <f t="shared" si="35"/>
        <v>5.4820530264</v>
      </c>
      <c r="N44" s="178">
        <f t="shared" si="36"/>
        <v>14.6975832</v>
      </c>
      <c r="O44" s="178">
        <f t="shared" si="37"/>
        <v>21.917158199999999</v>
      </c>
      <c r="P44" s="168">
        <f t="shared" si="38"/>
        <v>42.096794426399995</v>
      </c>
      <c r="Q44" s="168">
        <f t="shared" si="39"/>
        <v>27.783884321423997</v>
      </c>
    </row>
    <row r="45" spans="1:17" s="179" customFormat="1">
      <c r="A45" s="151">
        <v>6</v>
      </c>
      <c r="B45" s="164" t="s">
        <v>101</v>
      </c>
      <c r="C45" s="160" t="s">
        <v>137</v>
      </c>
      <c r="D45" s="97" t="s">
        <v>31</v>
      </c>
      <c r="E45" s="142">
        <v>1</v>
      </c>
      <c r="F45" s="142">
        <v>0</v>
      </c>
      <c r="G45" s="142">
        <v>0</v>
      </c>
      <c r="H45" s="193" t="s">
        <v>102</v>
      </c>
      <c r="I45" s="193" t="s">
        <v>31</v>
      </c>
      <c r="J45" s="195">
        <v>1</v>
      </c>
      <c r="K45" s="177">
        <f t="shared" si="34"/>
        <v>1</v>
      </c>
      <c r="L45" s="165">
        <v>20</v>
      </c>
      <c r="M45" s="168">
        <f t="shared" si="35"/>
        <v>23.332799999999999</v>
      </c>
      <c r="N45" s="178">
        <f t="shared" si="36"/>
        <v>0</v>
      </c>
      <c r="O45" s="178">
        <f t="shared" si="37"/>
        <v>0</v>
      </c>
      <c r="P45" s="168">
        <f t="shared" si="38"/>
        <v>23.332799999999999</v>
      </c>
      <c r="Q45" s="168">
        <f t="shared" si="39"/>
        <v>23.332799999999999</v>
      </c>
    </row>
    <row r="46" spans="1:17" s="179" customFormat="1">
      <c r="A46" s="151">
        <v>7</v>
      </c>
      <c r="B46" s="164" t="s">
        <v>101</v>
      </c>
      <c r="C46" s="160" t="s">
        <v>138</v>
      </c>
      <c r="D46" s="97" t="s">
        <v>31</v>
      </c>
      <c r="E46" s="142">
        <v>1</v>
      </c>
      <c r="F46" s="178">
        <v>0</v>
      </c>
      <c r="G46" s="178">
        <v>0</v>
      </c>
      <c r="H46" s="193" t="s">
        <v>103</v>
      </c>
      <c r="I46" s="193" t="s">
        <v>31</v>
      </c>
      <c r="J46" s="195">
        <v>1</v>
      </c>
      <c r="K46" s="177">
        <f t="shared" si="34"/>
        <v>1</v>
      </c>
      <c r="L46" s="165">
        <v>28</v>
      </c>
      <c r="M46" s="168">
        <f t="shared" si="35"/>
        <v>32.66592</v>
      </c>
      <c r="N46" s="178">
        <f t="shared" si="36"/>
        <v>0</v>
      </c>
      <c r="O46" s="178">
        <f t="shared" si="37"/>
        <v>0</v>
      </c>
      <c r="P46" s="168">
        <f t="shared" si="38"/>
        <v>32.66592</v>
      </c>
      <c r="Q46" s="168">
        <f t="shared" si="39"/>
        <v>32.66592</v>
      </c>
    </row>
    <row r="47" spans="1:17" s="179" customFormat="1" ht="30">
      <c r="A47" s="151">
        <v>8</v>
      </c>
      <c r="B47" s="164" t="s">
        <v>101</v>
      </c>
      <c r="C47" s="160" t="s">
        <v>113</v>
      </c>
      <c r="D47" s="97" t="s">
        <v>31</v>
      </c>
      <c r="E47" s="142">
        <v>1</v>
      </c>
      <c r="F47" s="182">
        <v>0</v>
      </c>
      <c r="G47" s="182">
        <v>0</v>
      </c>
      <c r="H47" s="193" t="s">
        <v>112</v>
      </c>
      <c r="I47" s="193" t="s">
        <v>31</v>
      </c>
      <c r="J47" s="195">
        <v>1</v>
      </c>
      <c r="K47" s="177">
        <f t="shared" si="34"/>
        <v>1</v>
      </c>
      <c r="L47" s="165">
        <v>83</v>
      </c>
      <c r="M47" s="168">
        <f t="shared" si="35"/>
        <v>96.831119999999999</v>
      </c>
      <c r="N47" s="178">
        <f t="shared" si="36"/>
        <v>0</v>
      </c>
      <c r="O47" s="178">
        <f t="shared" si="37"/>
        <v>0</v>
      </c>
      <c r="P47" s="168">
        <f t="shared" si="38"/>
        <v>96.831119999999999</v>
      </c>
      <c r="Q47" s="168">
        <f t="shared" si="39"/>
        <v>96.831119999999999</v>
      </c>
    </row>
    <row r="48" spans="1:17" s="179" customFormat="1">
      <c r="A48" s="151">
        <v>9</v>
      </c>
      <c r="B48" s="161" t="s">
        <v>101</v>
      </c>
      <c r="C48" s="140" t="s">
        <v>139</v>
      </c>
      <c r="D48" s="141" t="s">
        <v>33</v>
      </c>
      <c r="E48" s="170">
        <v>6.8</v>
      </c>
      <c r="F48" s="165">
        <v>0</v>
      </c>
      <c r="G48" s="165">
        <v>0</v>
      </c>
      <c r="H48" s="196" t="s">
        <v>104</v>
      </c>
      <c r="I48" s="197" t="s">
        <v>33</v>
      </c>
      <c r="J48" s="182">
        <v>1</v>
      </c>
      <c r="K48" s="177">
        <f t="shared" ref="K48" si="40">E48*J48</f>
        <v>6.8</v>
      </c>
      <c r="L48" s="176">
        <v>0.47899999999999998</v>
      </c>
      <c r="M48" s="168">
        <f t="shared" ref="M48" si="41">J48*L48*1.16664</f>
        <v>0.55882055999999991</v>
      </c>
      <c r="N48" s="178">
        <f t="shared" ref="N48" si="42">F48*2.50812</f>
        <v>0</v>
      </c>
      <c r="O48" s="178">
        <f t="shared" ref="O48" si="43">G48*3.06963</f>
        <v>0</v>
      </c>
      <c r="P48" s="168">
        <f>SUM(M48:M48,N48,O48)</f>
        <v>0.55882055999999991</v>
      </c>
      <c r="Q48" s="168">
        <f t="shared" ref="Q48" si="44">E48*P48</f>
        <v>3.7999798079999993</v>
      </c>
    </row>
    <row r="49" spans="1:17" s="179" customFormat="1" ht="15" customHeight="1">
      <c r="A49" s="262">
        <v>10</v>
      </c>
      <c r="B49" s="225" t="s">
        <v>117</v>
      </c>
      <c r="C49" s="264" t="s">
        <v>140</v>
      </c>
      <c r="D49" s="265" t="s">
        <v>96</v>
      </c>
      <c r="E49" s="230">
        <v>6.7999999999999996E-3</v>
      </c>
      <c r="F49" s="231">
        <f>2.75</f>
        <v>2.75</v>
      </c>
      <c r="G49" s="224">
        <v>0</v>
      </c>
      <c r="H49" s="187" t="s">
        <v>35</v>
      </c>
      <c r="I49" s="187" t="s">
        <v>33</v>
      </c>
      <c r="J49" s="187">
        <v>2</v>
      </c>
      <c r="K49" s="177">
        <f>E49*J49</f>
        <v>1.3599999999999999E-2</v>
      </c>
      <c r="L49" s="178">
        <f>1.17/0.95</f>
        <v>1.2315789473684211</v>
      </c>
      <c r="M49" s="168">
        <f>J49*L49*1.16664</f>
        <v>2.8736185263157892</v>
      </c>
      <c r="N49" s="224">
        <f>F49*2.50812</f>
        <v>6.8973300000000002</v>
      </c>
      <c r="O49" s="224">
        <f>G49*3.06963</f>
        <v>0</v>
      </c>
      <c r="P49" s="224">
        <f>SUM(M49:M50,N49,O49)</f>
        <v>15.60414852631579</v>
      </c>
      <c r="Q49" s="224">
        <f>E49*P49</f>
        <v>0.10610820997894736</v>
      </c>
    </row>
    <row r="50" spans="1:17" s="179" customFormat="1">
      <c r="A50" s="262"/>
      <c r="B50" s="225"/>
      <c r="C50" s="264"/>
      <c r="D50" s="265"/>
      <c r="E50" s="230"/>
      <c r="F50" s="231"/>
      <c r="G50" s="224"/>
      <c r="H50" s="198" t="s">
        <v>118</v>
      </c>
      <c r="I50" s="187" t="s">
        <v>33</v>
      </c>
      <c r="J50" s="187">
        <v>4</v>
      </c>
      <c r="K50" s="177">
        <f>E49*J50</f>
        <v>2.7199999999999998E-2</v>
      </c>
      <c r="L50" s="178">
        <v>1.25</v>
      </c>
      <c r="M50" s="168">
        <f>J50*L50*1.16664</f>
        <v>5.8331999999999997</v>
      </c>
      <c r="N50" s="224"/>
      <c r="O50" s="224"/>
      <c r="P50" s="224"/>
      <c r="Q50" s="224"/>
    </row>
    <row r="51" spans="1:17" s="179" customFormat="1" ht="45">
      <c r="A51" s="151">
        <v>11</v>
      </c>
      <c r="B51" s="199" t="s">
        <v>98</v>
      </c>
      <c r="C51" s="140" t="s">
        <v>141</v>
      </c>
      <c r="D51" s="141" t="s">
        <v>99</v>
      </c>
      <c r="E51" s="170">
        <v>3.6</v>
      </c>
      <c r="F51" s="200">
        <f>14.5/100</f>
        <v>0.14499999999999999</v>
      </c>
      <c r="G51" s="200">
        <f>1.5/100</f>
        <v>1.4999999999999999E-2</v>
      </c>
      <c r="H51" s="191" t="s">
        <v>97</v>
      </c>
      <c r="I51" s="187" t="s">
        <v>33</v>
      </c>
      <c r="J51" s="165">
        <v>2.4</v>
      </c>
      <c r="K51" s="177">
        <f t="shared" ref="K51:K54" si="45">E51*J51</f>
        <v>8.64</v>
      </c>
      <c r="L51" s="176">
        <v>0.16500000000000001</v>
      </c>
      <c r="M51" s="168">
        <f t="shared" ref="M51" si="46">J51*L51*1.16664</f>
        <v>0.46198943999999997</v>
      </c>
      <c r="N51" s="178">
        <f t="shared" ref="N51" si="47">F51*2.50812</f>
        <v>0.36367739999999998</v>
      </c>
      <c r="O51" s="178">
        <f t="shared" ref="O51" si="48">G51*3.06963</f>
        <v>4.6044450000000001E-2</v>
      </c>
      <c r="P51" s="168">
        <f t="shared" ref="P51" si="49">SUM(M51:M51,N51,O51)</f>
        <v>0.87171129000000003</v>
      </c>
      <c r="Q51" s="168">
        <f t="shared" ref="Q51" si="50">E51*P51</f>
        <v>3.1381606440000001</v>
      </c>
    </row>
    <row r="52" spans="1:17" s="179" customFormat="1" ht="30">
      <c r="A52" s="151">
        <v>12</v>
      </c>
      <c r="B52" s="199" t="s">
        <v>260</v>
      </c>
      <c r="C52" s="140" t="s">
        <v>255</v>
      </c>
      <c r="D52" s="141" t="s">
        <v>96</v>
      </c>
      <c r="E52" s="169">
        <v>0.84</v>
      </c>
      <c r="F52" s="200">
        <f>23.1</f>
        <v>23.1</v>
      </c>
      <c r="G52" s="201">
        <f>4.1</f>
        <v>4.0999999999999996</v>
      </c>
      <c r="H52" s="191"/>
      <c r="I52" s="187"/>
      <c r="J52" s="165"/>
      <c r="K52" s="177">
        <f t="shared" si="45"/>
        <v>0</v>
      </c>
      <c r="L52" s="176"/>
      <c r="M52" s="168">
        <f t="shared" ref="M52:M54" si="51">J52*L52*1.16664</f>
        <v>0</v>
      </c>
      <c r="N52" s="178">
        <f t="shared" ref="N52:N54" si="52">F52*2.50812</f>
        <v>57.937572000000003</v>
      </c>
      <c r="O52" s="178">
        <f t="shared" ref="O52:O54" si="53">G52*3.06963</f>
        <v>12.585483</v>
      </c>
      <c r="P52" s="168">
        <f t="shared" ref="P52:P54" si="54">SUM(M52:M52,N52,O52)</f>
        <v>70.523054999999999</v>
      </c>
      <c r="Q52" s="168">
        <f t="shared" ref="Q52:Q54" si="55">E52*P52</f>
        <v>59.239366199999999</v>
      </c>
    </row>
    <row r="53" spans="1:17" s="179" customFormat="1" ht="30">
      <c r="A53" s="151">
        <v>13</v>
      </c>
      <c r="B53" s="199" t="s">
        <v>259</v>
      </c>
      <c r="C53" s="140" t="s">
        <v>253</v>
      </c>
      <c r="D53" s="141" t="s">
        <v>38</v>
      </c>
      <c r="E53" s="154">
        <v>80</v>
      </c>
      <c r="F53" s="200">
        <v>0</v>
      </c>
      <c r="G53" s="200">
        <v>0</v>
      </c>
      <c r="H53" s="191" t="s">
        <v>257</v>
      </c>
      <c r="I53" s="141" t="s">
        <v>38</v>
      </c>
      <c r="J53" s="165">
        <v>1</v>
      </c>
      <c r="K53" s="177">
        <f t="shared" si="45"/>
        <v>80</v>
      </c>
      <c r="L53" s="178">
        <v>0.68</v>
      </c>
      <c r="M53" s="168">
        <f t="shared" si="51"/>
        <v>0.7933152</v>
      </c>
      <c r="N53" s="178">
        <f t="shared" si="52"/>
        <v>0</v>
      </c>
      <c r="O53" s="178">
        <f t="shared" si="53"/>
        <v>0</v>
      </c>
      <c r="P53" s="168">
        <f t="shared" si="54"/>
        <v>0.7933152</v>
      </c>
      <c r="Q53" s="168">
        <f t="shared" si="55"/>
        <v>63.465215999999998</v>
      </c>
    </row>
    <row r="54" spans="1:17" s="179" customFormat="1" ht="45">
      <c r="A54" s="151">
        <v>14</v>
      </c>
      <c r="B54" s="199" t="s">
        <v>101</v>
      </c>
      <c r="C54" s="140" t="s">
        <v>254</v>
      </c>
      <c r="D54" s="141" t="s">
        <v>38</v>
      </c>
      <c r="E54" s="154">
        <v>190</v>
      </c>
      <c r="F54" s="200">
        <v>0</v>
      </c>
      <c r="G54" s="200">
        <v>0</v>
      </c>
      <c r="H54" s="191" t="s">
        <v>258</v>
      </c>
      <c r="I54" s="141" t="s">
        <v>38</v>
      </c>
      <c r="J54" s="165">
        <v>1</v>
      </c>
      <c r="K54" s="177">
        <f t="shared" si="45"/>
        <v>190</v>
      </c>
      <c r="L54" s="178">
        <v>1.1000000000000001</v>
      </c>
      <c r="M54" s="168">
        <f t="shared" si="51"/>
        <v>1.283304</v>
      </c>
      <c r="N54" s="178">
        <f t="shared" si="52"/>
        <v>0</v>
      </c>
      <c r="O54" s="178">
        <f t="shared" si="53"/>
        <v>0</v>
      </c>
      <c r="P54" s="168">
        <f t="shared" si="54"/>
        <v>1.283304</v>
      </c>
      <c r="Q54" s="168">
        <f t="shared" si="55"/>
        <v>243.82776000000001</v>
      </c>
    </row>
    <row r="55" spans="1:17" s="179" customFormat="1" ht="15" customHeight="1">
      <c r="A55" s="262">
        <v>15</v>
      </c>
      <c r="B55" s="225" t="s">
        <v>117</v>
      </c>
      <c r="C55" s="226" t="s">
        <v>256</v>
      </c>
      <c r="D55" s="228" t="s">
        <v>96</v>
      </c>
      <c r="E55" s="230">
        <v>0.84</v>
      </c>
      <c r="F55" s="231">
        <f>2.75</f>
        <v>2.75</v>
      </c>
      <c r="G55" s="224">
        <v>0</v>
      </c>
      <c r="H55" s="187" t="s">
        <v>35</v>
      </c>
      <c r="I55" s="187" t="s">
        <v>33</v>
      </c>
      <c r="J55" s="187">
        <v>2</v>
      </c>
      <c r="K55" s="177">
        <f>E55*J55</f>
        <v>1.68</v>
      </c>
      <c r="L55" s="178">
        <f>1.17/0.95</f>
        <v>1.2315789473684211</v>
      </c>
      <c r="M55" s="168">
        <f>J55*L55*1.16664</f>
        <v>2.8736185263157892</v>
      </c>
      <c r="N55" s="224">
        <f>F55*2.50812</f>
        <v>6.8973300000000002</v>
      </c>
      <c r="O55" s="224">
        <f>G55*3.06963</f>
        <v>0</v>
      </c>
      <c r="P55" s="224">
        <f>SUM(M55:M56,N55,O55)</f>
        <v>15.60414852631579</v>
      </c>
      <c r="Q55" s="224">
        <f>E55*P55</f>
        <v>13.107484762105262</v>
      </c>
    </row>
    <row r="56" spans="1:17" s="179" customFormat="1">
      <c r="A56" s="262"/>
      <c r="B56" s="225"/>
      <c r="C56" s="227"/>
      <c r="D56" s="229"/>
      <c r="E56" s="230"/>
      <c r="F56" s="231"/>
      <c r="G56" s="224"/>
      <c r="H56" s="198" t="s">
        <v>118</v>
      </c>
      <c r="I56" s="187" t="s">
        <v>33</v>
      </c>
      <c r="J56" s="187">
        <v>4</v>
      </c>
      <c r="K56" s="177">
        <f>E55*J56</f>
        <v>3.36</v>
      </c>
      <c r="L56" s="178">
        <v>1.25</v>
      </c>
      <c r="M56" s="168">
        <f>J56*L56*1.16664</f>
        <v>5.8331999999999997</v>
      </c>
      <c r="N56" s="224"/>
      <c r="O56" s="224"/>
      <c r="P56" s="224"/>
      <c r="Q56" s="224"/>
    </row>
    <row r="57" spans="1:17" s="179" customFormat="1">
      <c r="A57" s="259" t="s">
        <v>188</v>
      </c>
      <c r="B57" s="259"/>
      <c r="C57" s="259"/>
      <c r="D57" s="259"/>
      <c r="E57" s="154"/>
      <c r="F57" s="178"/>
      <c r="G57" s="178"/>
      <c r="H57" s="164"/>
      <c r="I57" s="177"/>
      <c r="J57" s="165"/>
      <c r="K57" s="177"/>
      <c r="L57" s="178"/>
      <c r="M57" s="168"/>
      <c r="N57" s="178"/>
      <c r="O57" s="178"/>
      <c r="P57" s="168"/>
      <c r="Q57" s="168"/>
    </row>
    <row r="58" spans="1:17" s="179" customFormat="1" ht="30">
      <c r="A58" s="161">
        <v>13</v>
      </c>
      <c r="B58" s="161" t="s">
        <v>179</v>
      </c>
      <c r="C58" s="162" t="s">
        <v>181</v>
      </c>
      <c r="D58" s="114" t="s">
        <v>30</v>
      </c>
      <c r="E58" s="142">
        <v>6</v>
      </c>
      <c r="F58" s="178">
        <v>0.37</v>
      </c>
      <c r="G58" s="178">
        <v>0.28000000000000003</v>
      </c>
      <c r="H58" s="164" t="s">
        <v>105</v>
      </c>
      <c r="I58" s="164" t="s">
        <v>30</v>
      </c>
      <c r="J58" s="178">
        <v>0.995</v>
      </c>
      <c r="K58" s="177">
        <f t="shared" ref="K58" si="56">E58*J58</f>
        <v>5.97</v>
      </c>
      <c r="L58" s="178">
        <v>16.125</v>
      </c>
      <c r="M58" s="168">
        <f t="shared" ref="M58:M61" si="57">J58*L58*1.16664</f>
        <v>18.718009649999996</v>
      </c>
      <c r="N58" s="178">
        <f t="shared" ref="N58:N61" si="58">F58*2.50812</f>
        <v>0.92800439999999995</v>
      </c>
      <c r="O58" s="178">
        <f t="shared" ref="O58:O61" si="59">G58*3.06963</f>
        <v>0.85949640000000005</v>
      </c>
      <c r="P58" s="168">
        <f t="shared" ref="P58" si="60">SUM(M58:M58,N58,O58)</f>
        <v>20.505510449999996</v>
      </c>
      <c r="Q58" s="168">
        <f t="shared" ref="Q58" si="61">E58*P58</f>
        <v>123.03306269999997</v>
      </c>
    </row>
    <row r="59" spans="1:17" s="179" customFormat="1" ht="30">
      <c r="A59" s="161">
        <v>15</v>
      </c>
      <c r="B59" s="161" t="s">
        <v>135</v>
      </c>
      <c r="C59" s="162" t="s">
        <v>183</v>
      </c>
      <c r="D59" s="114" t="s">
        <v>30</v>
      </c>
      <c r="E59" s="142">
        <v>12</v>
      </c>
      <c r="F59" s="178">
        <f>0.26</f>
        <v>0.26</v>
      </c>
      <c r="G59" s="178">
        <f>0.22</f>
        <v>0.22</v>
      </c>
      <c r="H59" s="164" t="s">
        <v>105</v>
      </c>
      <c r="I59" s="164" t="s">
        <v>30</v>
      </c>
      <c r="J59" s="178">
        <v>0.999</v>
      </c>
      <c r="K59" s="177">
        <f>E59*J59</f>
        <v>11.988</v>
      </c>
      <c r="L59" s="178">
        <v>9.2799999999999994</v>
      </c>
      <c r="M59" s="168">
        <f>J59*L59*1.16664</f>
        <v>10.815592780799998</v>
      </c>
      <c r="N59" s="178">
        <f>F59*2.50812</f>
        <v>0.6521112</v>
      </c>
      <c r="O59" s="178">
        <f>G59*3.06963</f>
        <v>0.67531859999999999</v>
      </c>
      <c r="P59" s="168">
        <f>SUM(M59:M59,N59,O59)</f>
        <v>12.143022580799999</v>
      </c>
      <c r="Q59" s="168">
        <f>E59*P59</f>
        <v>145.71627096959998</v>
      </c>
    </row>
    <row r="60" spans="1:17" s="179" customFormat="1" ht="30">
      <c r="A60" s="161">
        <v>14</v>
      </c>
      <c r="B60" s="161" t="s">
        <v>178</v>
      </c>
      <c r="C60" s="162" t="s">
        <v>182</v>
      </c>
      <c r="D60" s="114" t="s">
        <v>30</v>
      </c>
      <c r="E60" s="142">
        <v>22</v>
      </c>
      <c r="F60" s="178">
        <v>0.32</v>
      </c>
      <c r="G60" s="178">
        <v>0.24</v>
      </c>
      <c r="H60" s="164" t="s">
        <v>105</v>
      </c>
      <c r="I60" s="164" t="s">
        <v>30</v>
      </c>
      <c r="J60" s="178">
        <v>0.999</v>
      </c>
      <c r="K60" s="177">
        <f t="shared" ref="K60:K62" si="62">E60*J60</f>
        <v>21.978000000000002</v>
      </c>
      <c r="L60" s="178">
        <v>13.5</v>
      </c>
      <c r="M60" s="168">
        <f t="shared" si="57"/>
        <v>15.733890359999998</v>
      </c>
      <c r="N60" s="178">
        <f t="shared" si="58"/>
        <v>0.80259839999999993</v>
      </c>
      <c r="O60" s="178">
        <f t="shared" si="59"/>
        <v>0.73671120000000001</v>
      </c>
      <c r="P60" s="168">
        <f t="shared" ref="P60:P62" si="63">SUM(M60:M60,N60,O60)</f>
        <v>17.273199959999996</v>
      </c>
      <c r="Q60" s="168">
        <f t="shared" ref="Q60:Q62" si="64">E60*P60</f>
        <v>380.01039911999993</v>
      </c>
    </row>
    <row r="61" spans="1:17" s="179" customFormat="1" ht="30">
      <c r="A61" s="161">
        <v>16</v>
      </c>
      <c r="B61" s="161" t="s">
        <v>180</v>
      </c>
      <c r="C61" s="162" t="s">
        <v>184</v>
      </c>
      <c r="D61" s="114" t="s">
        <v>30</v>
      </c>
      <c r="E61" s="142">
        <v>24</v>
      </c>
      <c r="F61" s="178">
        <v>0.22</v>
      </c>
      <c r="G61" s="178">
        <v>0.04</v>
      </c>
      <c r="H61" s="164" t="s">
        <v>105</v>
      </c>
      <c r="I61" s="164" t="s">
        <v>30</v>
      </c>
      <c r="J61" s="178">
        <v>0.998</v>
      </c>
      <c r="K61" s="177">
        <f t="shared" si="62"/>
        <v>23.951999999999998</v>
      </c>
      <c r="L61" s="178">
        <v>3.6</v>
      </c>
      <c r="M61" s="168">
        <f t="shared" si="57"/>
        <v>4.191504192</v>
      </c>
      <c r="N61" s="178">
        <f t="shared" si="58"/>
        <v>0.55178640000000001</v>
      </c>
      <c r="O61" s="178">
        <f t="shared" si="59"/>
        <v>0.12278520000000001</v>
      </c>
      <c r="P61" s="168">
        <f t="shared" si="63"/>
        <v>4.8660757920000002</v>
      </c>
      <c r="Q61" s="168">
        <f t="shared" si="64"/>
        <v>116.785819008</v>
      </c>
    </row>
    <row r="62" spans="1:17" s="179" customFormat="1" ht="30">
      <c r="A62" s="161">
        <v>20</v>
      </c>
      <c r="B62" s="161" t="s">
        <v>185</v>
      </c>
      <c r="C62" s="162" t="s">
        <v>186</v>
      </c>
      <c r="D62" s="114" t="s">
        <v>31</v>
      </c>
      <c r="E62" s="142">
        <v>1</v>
      </c>
      <c r="F62" s="178">
        <v>1.31</v>
      </c>
      <c r="G62" s="178">
        <v>0.09</v>
      </c>
      <c r="H62" s="164" t="s">
        <v>95</v>
      </c>
      <c r="I62" s="177" t="s">
        <v>31</v>
      </c>
      <c r="J62" s="182">
        <v>1</v>
      </c>
      <c r="K62" s="177">
        <f t="shared" si="62"/>
        <v>1</v>
      </c>
      <c r="L62" s="178">
        <v>29.17</v>
      </c>
      <c r="M62" s="168">
        <f t="shared" ref="M62" si="65">J62*L62*1.16664</f>
        <v>34.0308888</v>
      </c>
      <c r="N62" s="178">
        <f t="shared" ref="N62" si="66">F62*2.50812</f>
        <v>3.2856372</v>
      </c>
      <c r="O62" s="178">
        <f t="shared" ref="O62" si="67">G62*3.06963</f>
        <v>0.27626669999999998</v>
      </c>
      <c r="P62" s="168">
        <f t="shared" si="63"/>
        <v>37.592792699999997</v>
      </c>
      <c r="Q62" s="168">
        <f t="shared" si="64"/>
        <v>37.592792699999997</v>
      </c>
    </row>
    <row r="63" spans="1:17">
      <c r="A63" s="9"/>
      <c r="B63" s="10"/>
      <c r="C63" s="11" t="s">
        <v>32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7">
        <f>SUM(Q21:Q62)</f>
        <v>8285.171311623606</v>
      </c>
    </row>
    <row r="64" spans="1:17">
      <c r="A64" s="9"/>
      <c r="B64" s="10"/>
      <c r="C64" s="11" t="s">
        <v>119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7">
        <f>+Q63*0.133</f>
        <v>1101.9277844459396</v>
      </c>
    </row>
    <row r="65" spans="1:18">
      <c r="A65" s="9"/>
      <c r="B65" s="10"/>
      <c r="C65" s="13" t="s">
        <v>120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7">
        <f>SUM(Q63:Q64)</f>
        <v>9387.0990960695453</v>
      </c>
    </row>
    <row r="66" spans="1:18">
      <c r="A66" s="9"/>
      <c r="B66" s="10"/>
      <c r="C66" s="13" t="s">
        <v>121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7">
        <f>+Q65*0.11</f>
        <v>1032.5809005676499</v>
      </c>
    </row>
    <row r="67" spans="1:18" ht="15.75">
      <c r="A67" s="9"/>
      <c r="B67" s="10"/>
      <c r="C67" s="13" t="s">
        <v>120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7">
        <f>SUM(Q65:Q66)</f>
        <v>10419.679996637195</v>
      </c>
      <c r="R67" s="28"/>
    </row>
    <row r="71" spans="1:18">
      <c r="C71" s="7" t="s">
        <v>36</v>
      </c>
      <c r="D71" s="6"/>
      <c r="E71" s="6"/>
      <c r="F71" s="6" t="s">
        <v>37</v>
      </c>
    </row>
  </sheetData>
  <mergeCells count="87">
    <mergeCell ref="N37:N38"/>
    <mergeCell ref="O37:O38"/>
    <mergeCell ref="Q49:Q50"/>
    <mergeCell ref="A57:D57"/>
    <mergeCell ref="F49:F50"/>
    <mergeCell ref="G49:G50"/>
    <mergeCell ref="N49:N50"/>
    <mergeCell ref="O49:O50"/>
    <mergeCell ref="P49:P50"/>
    <mergeCell ref="A49:A50"/>
    <mergeCell ref="B49:B50"/>
    <mergeCell ref="C49:C50"/>
    <mergeCell ref="D49:D50"/>
    <mergeCell ref="E49:E50"/>
    <mergeCell ref="A55:A56"/>
    <mergeCell ref="P37:P38"/>
    <mergeCell ref="Q37:Q38"/>
    <mergeCell ref="A39:A42"/>
    <mergeCell ref="B39:B42"/>
    <mergeCell ref="C39:C42"/>
    <mergeCell ref="D39:D42"/>
    <mergeCell ref="E39:E42"/>
    <mergeCell ref="F39:F42"/>
    <mergeCell ref="G39:G42"/>
    <mergeCell ref="N39:N42"/>
    <mergeCell ref="O39:O42"/>
    <mergeCell ref="P39:P42"/>
    <mergeCell ref="Q39:Q42"/>
    <mergeCell ref="E37:E38"/>
    <mergeCell ref="F37:F38"/>
    <mergeCell ref="G37:G38"/>
    <mergeCell ref="A37:A38"/>
    <mergeCell ref="B37:B38"/>
    <mergeCell ref="C37:C38"/>
    <mergeCell ref="D37:D38"/>
    <mergeCell ref="F29:F30"/>
    <mergeCell ref="E29:E30"/>
    <mergeCell ref="D29:D30"/>
    <mergeCell ref="C29:C30"/>
    <mergeCell ref="B29:B30"/>
    <mergeCell ref="A35:D35"/>
    <mergeCell ref="A29:A30"/>
    <mergeCell ref="A31:A32"/>
    <mergeCell ref="B31:B32"/>
    <mergeCell ref="C31:C32"/>
    <mergeCell ref="D31:D32"/>
    <mergeCell ref="E31:E32"/>
    <mergeCell ref="Q29:Q30"/>
    <mergeCell ref="P29:P30"/>
    <mergeCell ref="O29:O30"/>
    <mergeCell ref="N29:N30"/>
    <mergeCell ref="G29:G30"/>
    <mergeCell ref="Q31:Q32"/>
    <mergeCell ref="F31:F32"/>
    <mergeCell ref="G31:G32"/>
    <mergeCell ref="N31:N32"/>
    <mergeCell ref="O31:O32"/>
    <mergeCell ref="P31:P32"/>
    <mergeCell ref="A19:D19"/>
    <mergeCell ref="A20:D20"/>
    <mergeCell ref="L9:O9"/>
    <mergeCell ref="A16:A17"/>
    <mergeCell ref="B16:B17"/>
    <mergeCell ref="C16:C17"/>
    <mergeCell ref="F16:G16"/>
    <mergeCell ref="H16:H17"/>
    <mergeCell ref="I16:L16"/>
    <mergeCell ref="D16:D17"/>
    <mergeCell ref="E16:E17"/>
    <mergeCell ref="M16:O16"/>
    <mergeCell ref="C1:O1"/>
    <mergeCell ref="E3:H3"/>
    <mergeCell ref="D6:J6"/>
    <mergeCell ref="A7:Q7"/>
    <mergeCell ref="P16:Q16"/>
    <mergeCell ref="A8:Q8"/>
    <mergeCell ref="F5:H5"/>
    <mergeCell ref="Q55:Q56"/>
    <mergeCell ref="B55:B56"/>
    <mergeCell ref="C55:C56"/>
    <mergeCell ref="D55:D56"/>
    <mergeCell ref="E55:E56"/>
    <mergeCell ref="F55:F56"/>
    <mergeCell ref="G55:G56"/>
    <mergeCell ref="N55:N56"/>
    <mergeCell ref="O55:O56"/>
    <mergeCell ref="P55:P56"/>
  </mergeCells>
  <phoneticPr fontId="13" type="noConversion"/>
  <pageMargins left="0.24" right="0.16" top="0.55000000000000004" bottom="0.27" header="0.2" footer="0.2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1"/>
  <sheetViews>
    <sheetView view="pageBreakPreview" topLeftCell="A28" zoomScaleNormal="100" zoomScaleSheetLayoutView="100" workbookViewId="0">
      <selection activeCell="C20" sqref="C2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82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149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189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+Q47</f>
        <v>354.41525265262004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218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79" customFormat="1" ht="45">
      <c r="A20" s="151">
        <v>1</v>
      </c>
      <c r="B20" s="180" t="s">
        <v>190</v>
      </c>
      <c r="C20" s="160" t="s">
        <v>191</v>
      </c>
      <c r="D20" s="141" t="s">
        <v>124</v>
      </c>
      <c r="E20" s="150">
        <v>1</v>
      </c>
      <c r="F20" s="178">
        <f>56.2/100</f>
        <v>0.56200000000000006</v>
      </c>
      <c r="G20" s="178">
        <v>0</v>
      </c>
      <c r="H20" s="164"/>
      <c r="I20" s="177"/>
      <c r="J20" s="165"/>
      <c r="K20" s="177">
        <f t="shared" ref="K20:K42" si="0">E20*J20</f>
        <v>0</v>
      </c>
      <c r="L20" s="182"/>
      <c r="M20" s="168">
        <f t="shared" ref="M20:M22" si="1">J20*L20*1.16664</f>
        <v>0</v>
      </c>
      <c r="N20" s="178">
        <f t="shared" ref="N20" si="2">F20*2.50812</f>
        <v>1.4095634400000001</v>
      </c>
      <c r="O20" s="178">
        <f t="shared" ref="O20" si="3">G20*3.06963</f>
        <v>0</v>
      </c>
      <c r="P20" s="168">
        <f t="shared" ref="P20:P42" si="4">SUM(M20:M20,N20,O20)</f>
        <v>1.4095634400000001</v>
      </c>
      <c r="Q20" s="168">
        <f t="shared" ref="Q20:Q42" si="5">E20*P20</f>
        <v>1.4095634400000001</v>
      </c>
    </row>
    <row r="21" spans="1:17" s="179" customFormat="1" ht="19.5">
      <c r="A21" s="246">
        <v>2</v>
      </c>
      <c r="B21" s="247" t="s">
        <v>153</v>
      </c>
      <c r="C21" s="248" t="s">
        <v>154</v>
      </c>
      <c r="D21" s="249" t="s">
        <v>124</v>
      </c>
      <c r="E21" s="250">
        <v>0.5</v>
      </c>
      <c r="F21" s="224">
        <v>0.41</v>
      </c>
      <c r="G21" s="224">
        <v>0.52</v>
      </c>
      <c r="H21" s="164" t="s">
        <v>155</v>
      </c>
      <c r="I21" s="177" t="s">
        <v>156</v>
      </c>
      <c r="J21" s="165">
        <v>1.1000000000000001</v>
      </c>
      <c r="K21" s="177">
        <f t="shared" si="0"/>
        <v>0.55000000000000004</v>
      </c>
      <c r="L21" s="178">
        <v>5</v>
      </c>
      <c r="M21" s="168">
        <f t="shared" si="1"/>
        <v>6.4165199999999993</v>
      </c>
      <c r="N21" s="224">
        <f>F21*2.50812</f>
        <v>1.0283291999999999</v>
      </c>
      <c r="O21" s="224">
        <f>G21*3.06963</f>
        <v>1.5962076000000001</v>
      </c>
      <c r="P21" s="241">
        <f>SUM(M21:M22,N21,O21)</f>
        <v>10.499356799999999</v>
      </c>
      <c r="Q21" s="241">
        <f t="shared" si="5"/>
        <v>5.2496783999999996</v>
      </c>
    </row>
    <row r="22" spans="1:17" s="179" customFormat="1" ht="24" customHeight="1">
      <c r="A22" s="246"/>
      <c r="B22" s="247"/>
      <c r="C22" s="248"/>
      <c r="D22" s="249"/>
      <c r="E22" s="250"/>
      <c r="F22" s="224"/>
      <c r="G22" s="224"/>
      <c r="H22" s="164" t="s">
        <v>157</v>
      </c>
      <c r="I22" s="177" t="s">
        <v>156</v>
      </c>
      <c r="J22" s="178">
        <v>0.01</v>
      </c>
      <c r="K22" s="177">
        <f>E21*J22</f>
        <v>5.0000000000000001E-3</v>
      </c>
      <c r="L22" s="178">
        <v>125</v>
      </c>
      <c r="M22" s="168">
        <f t="shared" si="1"/>
        <v>1.4582999999999999</v>
      </c>
      <c r="N22" s="224"/>
      <c r="O22" s="224"/>
      <c r="P22" s="241"/>
      <c r="Q22" s="241"/>
    </row>
    <row r="23" spans="1:17" s="179" customFormat="1" ht="30">
      <c r="A23" s="151">
        <v>3</v>
      </c>
      <c r="B23" s="180" t="s">
        <v>192</v>
      </c>
      <c r="C23" s="160" t="s">
        <v>193</v>
      </c>
      <c r="D23" s="141" t="s">
        <v>107</v>
      </c>
      <c r="E23" s="150">
        <v>2.1</v>
      </c>
      <c r="F23" s="178">
        <v>0.94499999999999995</v>
      </c>
      <c r="G23" s="178">
        <v>8.5000000000000006E-2</v>
      </c>
      <c r="H23" s="164" t="s">
        <v>194</v>
      </c>
      <c r="I23" s="177" t="s">
        <v>156</v>
      </c>
      <c r="J23" s="178">
        <v>1.0149999999999999</v>
      </c>
      <c r="K23" s="177">
        <f t="shared" si="0"/>
        <v>2.1315</v>
      </c>
      <c r="L23" s="178">
        <v>48</v>
      </c>
      <c r="M23" s="168">
        <f>J23*L23*1.16664</f>
        <v>56.838700799999991</v>
      </c>
      <c r="N23" s="178">
        <f>F23*2.50812</f>
        <v>2.3701733999999997</v>
      </c>
      <c r="O23" s="178">
        <f>G23*3.06963</f>
        <v>0.26091855000000003</v>
      </c>
      <c r="P23" s="168">
        <f t="shared" si="4"/>
        <v>59.469792749999989</v>
      </c>
      <c r="Q23" s="168">
        <f t="shared" si="5"/>
        <v>124.88656477499998</v>
      </c>
    </row>
    <row r="24" spans="1:17" s="179" customFormat="1" ht="19.5">
      <c r="A24" s="262">
        <v>4</v>
      </c>
      <c r="B24" s="247" t="s">
        <v>195</v>
      </c>
      <c r="C24" s="248" t="s">
        <v>196</v>
      </c>
      <c r="D24" s="249" t="s">
        <v>107</v>
      </c>
      <c r="E24" s="250">
        <v>0.32</v>
      </c>
      <c r="F24" s="224">
        <v>1.02</v>
      </c>
      <c r="G24" s="224">
        <v>0.53</v>
      </c>
      <c r="H24" s="164" t="s">
        <v>194</v>
      </c>
      <c r="I24" s="177" t="s">
        <v>156</v>
      </c>
      <c r="J24" s="178">
        <v>1.0149999999999999</v>
      </c>
      <c r="K24" s="177">
        <f>E24*J24</f>
        <v>0.32479999999999998</v>
      </c>
      <c r="L24" s="178">
        <v>48</v>
      </c>
      <c r="M24" s="168">
        <f t="shared" ref="M24:M42" si="6">J24*L24*1.16664</f>
        <v>56.838700799999991</v>
      </c>
      <c r="N24" s="224">
        <f>F24*2.50812</f>
        <v>2.5582824</v>
      </c>
      <c r="O24" s="224">
        <f>G24*3.06963</f>
        <v>1.6269039000000001</v>
      </c>
      <c r="P24" s="241">
        <f>SUM(M24:M27,N24,O24)</f>
        <v>61.936199579999993</v>
      </c>
      <c r="Q24" s="241">
        <f t="shared" si="5"/>
        <v>19.819583865599999</v>
      </c>
    </row>
    <row r="25" spans="1:17" s="179" customFormat="1" ht="19.5">
      <c r="A25" s="262"/>
      <c r="B25" s="247"/>
      <c r="C25" s="248"/>
      <c r="D25" s="249"/>
      <c r="E25" s="250"/>
      <c r="F25" s="224"/>
      <c r="G25" s="224"/>
      <c r="H25" s="164" t="s">
        <v>170</v>
      </c>
      <c r="I25" s="177" t="s">
        <v>156</v>
      </c>
      <c r="J25" s="178">
        <v>7.0000000000000001E-3</v>
      </c>
      <c r="K25" s="177">
        <f>E24*J25</f>
        <v>2.2400000000000002E-3</v>
      </c>
      <c r="L25" s="178">
        <v>26</v>
      </c>
      <c r="M25" s="168">
        <f t="shared" si="6"/>
        <v>0.21232847999999999</v>
      </c>
      <c r="N25" s="224"/>
      <c r="O25" s="224"/>
      <c r="P25" s="241"/>
      <c r="Q25" s="241"/>
    </row>
    <row r="26" spans="1:17" s="179" customFormat="1" ht="19.5">
      <c r="A26" s="262"/>
      <c r="B26" s="247"/>
      <c r="C26" s="248"/>
      <c r="D26" s="249"/>
      <c r="E26" s="250"/>
      <c r="F26" s="224"/>
      <c r="G26" s="224"/>
      <c r="H26" s="164" t="s">
        <v>197</v>
      </c>
      <c r="I26" s="177" t="s">
        <v>198</v>
      </c>
      <c r="J26" s="178">
        <v>0.125</v>
      </c>
      <c r="K26" s="177">
        <f>E24*J26</f>
        <v>0.04</v>
      </c>
      <c r="L26" s="178">
        <v>3.5</v>
      </c>
      <c r="M26" s="168">
        <f t="shared" si="6"/>
        <v>0.510405</v>
      </c>
      <c r="N26" s="224"/>
      <c r="O26" s="224"/>
      <c r="P26" s="241"/>
      <c r="Q26" s="241"/>
    </row>
    <row r="27" spans="1:17" s="179" customFormat="1" ht="19.5">
      <c r="A27" s="262"/>
      <c r="B27" s="247"/>
      <c r="C27" s="248"/>
      <c r="D27" s="249"/>
      <c r="E27" s="250"/>
      <c r="F27" s="224"/>
      <c r="G27" s="224"/>
      <c r="H27" s="164" t="s">
        <v>199</v>
      </c>
      <c r="I27" s="177" t="s">
        <v>156</v>
      </c>
      <c r="J27" s="176">
        <v>1.2999999999999999E-3</v>
      </c>
      <c r="K27" s="177">
        <f>E24*J27</f>
        <v>4.1599999999999997E-4</v>
      </c>
      <c r="L27" s="178">
        <v>125</v>
      </c>
      <c r="M27" s="168">
        <f t="shared" si="6"/>
        <v>0.189579</v>
      </c>
      <c r="N27" s="224"/>
      <c r="O27" s="224"/>
      <c r="P27" s="241"/>
      <c r="Q27" s="241"/>
    </row>
    <row r="28" spans="1:17" s="179" customFormat="1" ht="28.5" customHeight="1">
      <c r="A28" s="262">
        <v>5</v>
      </c>
      <c r="B28" s="247" t="s">
        <v>200</v>
      </c>
      <c r="C28" s="248" t="s">
        <v>201</v>
      </c>
      <c r="D28" s="249" t="s">
        <v>107</v>
      </c>
      <c r="E28" s="250">
        <v>1</v>
      </c>
      <c r="F28" s="224">
        <v>2.98</v>
      </c>
      <c r="G28" s="224">
        <v>0.64</v>
      </c>
      <c r="H28" s="164" t="s">
        <v>194</v>
      </c>
      <c r="I28" s="177" t="s">
        <v>156</v>
      </c>
      <c r="J28" s="178">
        <v>1.0149999999999999</v>
      </c>
      <c r="K28" s="177">
        <f t="shared" si="0"/>
        <v>1.0149999999999999</v>
      </c>
      <c r="L28" s="178">
        <v>48</v>
      </c>
      <c r="M28" s="168">
        <f t="shared" si="6"/>
        <v>56.838700799999991</v>
      </c>
      <c r="N28" s="224">
        <f>F28*2.50812</f>
        <v>7.4741976000000001</v>
      </c>
      <c r="O28" s="224">
        <f>G28*3.06963</f>
        <v>1.9645632000000002</v>
      </c>
      <c r="P28" s="241">
        <f>SUM(M28:M32,N28,O28)</f>
        <v>73.624260335999992</v>
      </c>
      <c r="Q28" s="241">
        <f t="shared" si="5"/>
        <v>73.624260335999992</v>
      </c>
    </row>
    <row r="29" spans="1:17" s="179" customFormat="1" ht="19.5">
      <c r="A29" s="262"/>
      <c r="B29" s="247"/>
      <c r="C29" s="248"/>
      <c r="D29" s="249"/>
      <c r="E29" s="250"/>
      <c r="F29" s="224"/>
      <c r="G29" s="224"/>
      <c r="H29" s="164" t="s">
        <v>197</v>
      </c>
      <c r="I29" s="177" t="s">
        <v>198</v>
      </c>
      <c r="J29" s="178">
        <v>0.82</v>
      </c>
      <c r="K29" s="177">
        <f>E28*J29</f>
        <v>0.82</v>
      </c>
      <c r="L29" s="178">
        <v>3.5</v>
      </c>
      <c r="M29" s="168">
        <f t="shared" si="6"/>
        <v>3.3482567999999993</v>
      </c>
      <c r="N29" s="224"/>
      <c r="O29" s="224"/>
      <c r="P29" s="241"/>
      <c r="Q29" s="241"/>
    </row>
    <row r="30" spans="1:17" s="179" customFormat="1" ht="19.5">
      <c r="A30" s="262"/>
      <c r="B30" s="247"/>
      <c r="C30" s="248"/>
      <c r="D30" s="249"/>
      <c r="E30" s="250"/>
      <c r="F30" s="224"/>
      <c r="G30" s="224"/>
      <c r="H30" s="164" t="s">
        <v>199</v>
      </c>
      <c r="I30" s="177" t="s">
        <v>156</v>
      </c>
      <c r="J30" s="178">
        <v>0.02</v>
      </c>
      <c r="K30" s="177">
        <f>E28*J30</f>
        <v>0.02</v>
      </c>
      <c r="L30" s="178">
        <v>125</v>
      </c>
      <c r="M30" s="168">
        <f t="shared" si="6"/>
        <v>2.9165999999999999</v>
      </c>
      <c r="N30" s="224"/>
      <c r="O30" s="224"/>
      <c r="P30" s="241"/>
      <c r="Q30" s="241"/>
    </row>
    <row r="31" spans="1:17" s="179" customFormat="1">
      <c r="A31" s="262"/>
      <c r="B31" s="247"/>
      <c r="C31" s="248"/>
      <c r="D31" s="249"/>
      <c r="E31" s="250"/>
      <c r="F31" s="224"/>
      <c r="G31" s="224"/>
      <c r="H31" s="164" t="s">
        <v>202</v>
      </c>
      <c r="I31" s="177" t="s">
        <v>33</v>
      </c>
      <c r="J31" s="178">
        <v>0.49</v>
      </c>
      <c r="K31" s="177">
        <f>E28*J31</f>
        <v>0.49</v>
      </c>
      <c r="L31" s="178">
        <v>0.46</v>
      </c>
      <c r="M31" s="168">
        <f t="shared" si="6"/>
        <v>0.26296065600000001</v>
      </c>
      <c r="N31" s="224"/>
      <c r="O31" s="224"/>
      <c r="P31" s="241"/>
      <c r="Q31" s="241"/>
    </row>
    <row r="32" spans="1:17" s="179" customFormat="1" ht="19.5">
      <c r="A32" s="262"/>
      <c r="B32" s="247"/>
      <c r="C32" s="248"/>
      <c r="D32" s="249"/>
      <c r="E32" s="250"/>
      <c r="F32" s="224"/>
      <c r="G32" s="224"/>
      <c r="H32" s="164" t="s">
        <v>170</v>
      </c>
      <c r="I32" s="177" t="s">
        <v>156</v>
      </c>
      <c r="J32" s="178">
        <v>2.7E-2</v>
      </c>
      <c r="K32" s="177">
        <f>E28*J32</f>
        <v>2.7E-2</v>
      </c>
      <c r="L32" s="178">
        <v>26</v>
      </c>
      <c r="M32" s="168">
        <f t="shared" si="6"/>
        <v>0.81898127999999992</v>
      </c>
      <c r="N32" s="224"/>
      <c r="O32" s="224"/>
      <c r="P32" s="241"/>
      <c r="Q32" s="241"/>
    </row>
    <row r="33" spans="1:18" s="179" customFormat="1">
      <c r="A33" s="262">
        <v>6</v>
      </c>
      <c r="B33" s="247" t="s">
        <v>203</v>
      </c>
      <c r="C33" s="248" t="s">
        <v>204</v>
      </c>
      <c r="D33" s="249" t="s">
        <v>38</v>
      </c>
      <c r="E33" s="250">
        <v>6</v>
      </c>
      <c r="F33" s="224">
        <v>0.38900000000000001</v>
      </c>
      <c r="G33" s="224">
        <v>0.54</v>
      </c>
      <c r="H33" s="191" t="s">
        <v>97</v>
      </c>
      <c r="I33" s="177" t="s">
        <v>33</v>
      </c>
      <c r="J33" s="178">
        <f>0.72+0.42</f>
        <v>1.1399999999999999</v>
      </c>
      <c r="K33" s="177">
        <f t="shared" si="0"/>
        <v>6.84</v>
      </c>
      <c r="L33" s="178">
        <v>0.16500000000000001</v>
      </c>
      <c r="M33" s="168">
        <f t="shared" si="6"/>
        <v>0.21944498399999998</v>
      </c>
      <c r="N33" s="224">
        <f>F33*2.50812</f>
        <v>0.97565868</v>
      </c>
      <c r="O33" s="224">
        <f>G33*3.06963</f>
        <v>1.6576002000000001</v>
      </c>
      <c r="P33" s="241">
        <f>SUM(M33:M37,N33,O33)</f>
        <v>3.0555825599999999</v>
      </c>
      <c r="Q33" s="241">
        <f t="shared" si="5"/>
        <v>18.333495360000001</v>
      </c>
    </row>
    <row r="34" spans="1:18" s="179" customFormat="1" ht="19.5">
      <c r="A34" s="262"/>
      <c r="B34" s="247"/>
      <c r="C34" s="248"/>
      <c r="D34" s="249"/>
      <c r="E34" s="250"/>
      <c r="F34" s="224"/>
      <c r="G34" s="224"/>
      <c r="H34" s="164" t="s">
        <v>205</v>
      </c>
      <c r="I34" s="177" t="s">
        <v>156</v>
      </c>
      <c r="J34" s="178">
        <v>1E-3</v>
      </c>
      <c r="K34" s="177">
        <f>E33*J34</f>
        <v>6.0000000000000001E-3</v>
      </c>
      <c r="L34" s="178">
        <v>26</v>
      </c>
      <c r="M34" s="168">
        <f t="shared" si="6"/>
        <v>3.0332640000000001E-2</v>
      </c>
      <c r="N34" s="224"/>
      <c r="O34" s="224"/>
      <c r="P34" s="241"/>
      <c r="Q34" s="241"/>
    </row>
    <row r="35" spans="1:18" s="179" customFormat="1">
      <c r="A35" s="262"/>
      <c r="B35" s="247"/>
      <c r="C35" s="248"/>
      <c r="D35" s="249"/>
      <c r="E35" s="250"/>
      <c r="F35" s="224"/>
      <c r="G35" s="224"/>
      <c r="H35" s="164" t="s">
        <v>206</v>
      </c>
      <c r="I35" s="177" t="s">
        <v>33</v>
      </c>
      <c r="J35" s="178">
        <v>0.09</v>
      </c>
      <c r="K35" s="177">
        <f>E33*J35</f>
        <v>0.54</v>
      </c>
      <c r="L35" s="178">
        <v>0.05</v>
      </c>
      <c r="M35" s="168">
        <f t="shared" si="6"/>
        <v>5.2498799999999993E-3</v>
      </c>
      <c r="N35" s="224"/>
      <c r="O35" s="224"/>
      <c r="P35" s="241"/>
      <c r="Q35" s="241"/>
    </row>
    <row r="36" spans="1:18" s="179" customFormat="1">
      <c r="A36" s="262"/>
      <c r="B36" s="247"/>
      <c r="C36" s="248"/>
      <c r="D36" s="249"/>
      <c r="E36" s="250"/>
      <c r="F36" s="224"/>
      <c r="G36" s="224"/>
      <c r="H36" s="164" t="s">
        <v>207</v>
      </c>
      <c r="I36" s="177" t="s">
        <v>33</v>
      </c>
      <c r="J36" s="178">
        <v>0.09</v>
      </c>
      <c r="K36" s="177">
        <f>E33*J36</f>
        <v>0.54</v>
      </c>
      <c r="L36" s="178">
        <v>0.8</v>
      </c>
      <c r="M36" s="168">
        <f t="shared" si="6"/>
        <v>8.3998079999999989E-2</v>
      </c>
      <c r="N36" s="224"/>
      <c r="O36" s="224"/>
      <c r="P36" s="241"/>
      <c r="Q36" s="241"/>
    </row>
    <row r="37" spans="1:18" s="179" customFormat="1">
      <c r="A37" s="262"/>
      <c r="B37" s="247"/>
      <c r="C37" s="248"/>
      <c r="D37" s="249"/>
      <c r="E37" s="250"/>
      <c r="F37" s="224"/>
      <c r="G37" s="224"/>
      <c r="H37" s="164" t="s">
        <v>208</v>
      </c>
      <c r="I37" s="177" t="s">
        <v>33</v>
      </c>
      <c r="J37" s="178">
        <v>0.10199999999999999</v>
      </c>
      <c r="K37" s="177">
        <f>E33*J37</f>
        <v>0.61199999999999999</v>
      </c>
      <c r="L37" s="178">
        <v>0.7</v>
      </c>
      <c r="M37" s="168">
        <f t="shared" si="6"/>
        <v>8.3298095999999988E-2</v>
      </c>
      <c r="N37" s="224"/>
      <c r="O37" s="224"/>
      <c r="P37" s="241"/>
      <c r="Q37" s="241"/>
    </row>
    <row r="38" spans="1:18" s="179" customFormat="1">
      <c r="A38" s="262">
        <v>7</v>
      </c>
      <c r="B38" s="247" t="s">
        <v>209</v>
      </c>
      <c r="C38" s="248" t="s">
        <v>210</v>
      </c>
      <c r="D38" s="249" t="s">
        <v>38</v>
      </c>
      <c r="E38" s="263">
        <v>3</v>
      </c>
      <c r="F38" s="224">
        <v>0.3</v>
      </c>
      <c r="G38" s="224">
        <v>0.13</v>
      </c>
      <c r="H38" s="164" t="s">
        <v>211</v>
      </c>
      <c r="I38" s="177" t="s">
        <v>33</v>
      </c>
      <c r="J38" s="178">
        <v>0.3</v>
      </c>
      <c r="K38" s="177">
        <f t="shared" ref="K38" si="7">E38*J38</f>
        <v>0.89999999999999991</v>
      </c>
      <c r="L38" s="178">
        <v>1.2</v>
      </c>
      <c r="M38" s="168">
        <f t="shared" si="6"/>
        <v>0.41999039999999993</v>
      </c>
      <c r="N38" s="224">
        <f>F38*2.50812</f>
        <v>0.75243599999999999</v>
      </c>
      <c r="O38" s="224">
        <f>G38*3.06963</f>
        <v>0.39905190000000001</v>
      </c>
      <c r="P38" s="241">
        <f>SUM(M38:M39,N38,O38)</f>
        <v>1.7062252199999999</v>
      </c>
      <c r="Q38" s="241">
        <f t="shared" ref="Q38" si="8">E38*P38</f>
        <v>5.1186756599999992</v>
      </c>
    </row>
    <row r="39" spans="1:18" s="179" customFormat="1">
      <c r="A39" s="262"/>
      <c r="B39" s="247"/>
      <c r="C39" s="248"/>
      <c r="D39" s="249"/>
      <c r="E39" s="263"/>
      <c r="F39" s="224"/>
      <c r="G39" s="224"/>
      <c r="H39" s="164" t="s">
        <v>212</v>
      </c>
      <c r="I39" s="177" t="s">
        <v>33</v>
      </c>
      <c r="J39" s="178">
        <v>0.7</v>
      </c>
      <c r="K39" s="177">
        <f>E38*J39</f>
        <v>2.0999999999999996</v>
      </c>
      <c r="L39" s="178">
        <v>0.16500000000000001</v>
      </c>
      <c r="M39" s="168">
        <f t="shared" si="6"/>
        <v>0.13474691999999999</v>
      </c>
      <c r="N39" s="224"/>
      <c r="O39" s="224"/>
      <c r="P39" s="241"/>
      <c r="Q39" s="241"/>
    </row>
    <row r="40" spans="1:18" s="179" customFormat="1" ht="30">
      <c r="A40" s="151">
        <v>8</v>
      </c>
      <c r="B40" s="161" t="s">
        <v>109</v>
      </c>
      <c r="C40" s="160" t="s">
        <v>213</v>
      </c>
      <c r="D40" s="141" t="s">
        <v>99</v>
      </c>
      <c r="E40" s="156">
        <v>11</v>
      </c>
      <c r="F40" s="178">
        <f>28.1/100</f>
        <v>0.28100000000000003</v>
      </c>
      <c r="G40" s="178">
        <f>1.66/100</f>
        <v>1.66E-2</v>
      </c>
      <c r="H40" s="191" t="s">
        <v>97</v>
      </c>
      <c r="I40" s="177" t="s">
        <v>33</v>
      </c>
      <c r="J40" s="165">
        <v>3</v>
      </c>
      <c r="K40" s="177">
        <f t="shared" si="0"/>
        <v>33</v>
      </c>
      <c r="L40" s="178">
        <v>0.16500000000000001</v>
      </c>
      <c r="M40" s="168">
        <f t="shared" si="6"/>
        <v>0.57748679999999997</v>
      </c>
      <c r="N40" s="178">
        <f t="shared" ref="N40:N42" si="9">F40*2.50812</f>
        <v>0.70478172000000006</v>
      </c>
      <c r="O40" s="178">
        <f t="shared" ref="O40:O42" si="10">G40*3.06963</f>
        <v>5.0955858E-2</v>
      </c>
      <c r="P40" s="168">
        <f t="shared" si="4"/>
        <v>1.3332243780000002</v>
      </c>
      <c r="Q40" s="168">
        <f t="shared" si="5"/>
        <v>14.665468158000001</v>
      </c>
    </row>
    <row r="41" spans="1:18" s="179" customFormat="1" ht="30">
      <c r="A41" s="151">
        <v>9</v>
      </c>
      <c r="B41" s="180" t="s">
        <v>214</v>
      </c>
      <c r="C41" s="160" t="s">
        <v>215</v>
      </c>
      <c r="D41" s="141" t="s">
        <v>33</v>
      </c>
      <c r="E41" s="150">
        <v>22</v>
      </c>
      <c r="F41" s="176">
        <f>45.9/1000</f>
        <v>4.5899999999999996E-2</v>
      </c>
      <c r="G41" s="176">
        <f>18.7/1000</f>
        <v>1.8699999999999998E-2</v>
      </c>
      <c r="H41" s="164" t="s">
        <v>216</v>
      </c>
      <c r="I41" s="177" t="s">
        <v>33</v>
      </c>
      <c r="J41" s="165">
        <v>1</v>
      </c>
      <c r="K41" s="177">
        <f t="shared" si="0"/>
        <v>22</v>
      </c>
      <c r="L41" s="178">
        <v>0.47899999999999998</v>
      </c>
      <c r="M41" s="168">
        <f t="shared" si="6"/>
        <v>0.55882055999999991</v>
      </c>
      <c r="N41" s="178">
        <f t="shared" si="9"/>
        <v>0.11512270799999999</v>
      </c>
      <c r="O41" s="178">
        <f t="shared" si="10"/>
        <v>5.7402080999999994E-2</v>
      </c>
      <c r="P41" s="168">
        <f t="shared" si="4"/>
        <v>0.73134534899999992</v>
      </c>
      <c r="Q41" s="168">
        <f t="shared" si="5"/>
        <v>16.089597677999997</v>
      </c>
    </row>
    <row r="42" spans="1:18" s="179" customFormat="1" ht="30">
      <c r="A42" s="151">
        <v>10</v>
      </c>
      <c r="B42" s="199" t="s">
        <v>98</v>
      </c>
      <c r="C42" s="160" t="s">
        <v>217</v>
      </c>
      <c r="D42" s="141" t="s">
        <v>99</v>
      </c>
      <c r="E42" s="150">
        <v>3</v>
      </c>
      <c r="F42" s="200">
        <f>14.5/100</f>
        <v>0.14499999999999999</v>
      </c>
      <c r="G42" s="200">
        <f>1.5/100</f>
        <v>1.4999999999999999E-2</v>
      </c>
      <c r="H42" s="191" t="s">
        <v>97</v>
      </c>
      <c r="I42" s="187" t="s">
        <v>33</v>
      </c>
      <c r="J42" s="165">
        <v>2.4</v>
      </c>
      <c r="K42" s="177">
        <f t="shared" si="0"/>
        <v>7.1999999999999993</v>
      </c>
      <c r="L42" s="178">
        <v>0.16500000000000001</v>
      </c>
      <c r="M42" s="168">
        <f t="shared" si="6"/>
        <v>0.46198943999999997</v>
      </c>
      <c r="N42" s="178">
        <f t="shared" si="9"/>
        <v>0.36367739999999998</v>
      </c>
      <c r="O42" s="178">
        <f t="shared" si="10"/>
        <v>4.6044450000000001E-2</v>
      </c>
      <c r="P42" s="168">
        <f t="shared" si="4"/>
        <v>0.87171129000000003</v>
      </c>
      <c r="Q42" s="168">
        <f t="shared" si="5"/>
        <v>2.6151338700000002</v>
      </c>
    </row>
    <row r="43" spans="1:18">
      <c r="A43" s="9"/>
      <c r="B43" s="10"/>
      <c r="C43" s="11" t="s">
        <v>32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7">
        <f>SUM(Q20:Q42)</f>
        <v>281.81202154260001</v>
      </c>
    </row>
    <row r="44" spans="1:18">
      <c r="A44" s="9"/>
      <c r="B44" s="10"/>
      <c r="C44" s="11" t="s">
        <v>119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7">
        <f>+Q43*0.133</f>
        <v>37.480998865165802</v>
      </c>
    </row>
    <row r="45" spans="1:18">
      <c r="A45" s="9"/>
      <c r="B45" s="10"/>
      <c r="C45" s="13" t="s">
        <v>120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7">
        <f>SUM(Q43:Q44)</f>
        <v>319.29302040776582</v>
      </c>
    </row>
    <row r="46" spans="1:18">
      <c r="A46" s="9"/>
      <c r="B46" s="10"/>
      <c r="C46" s="13" t="s">
        <v>121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7">
        <f>+Q45*0.11</f>
        <v>35.122232244854239</v>
      </c>
    </row>
    <row r="47" spans="1:18" ht="15.75">
      <c r="A47" s="9"/>
      <c r="B47" s="10"/>
      <c r="C47" s="13" t="s">
        <v>120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7">
        <f>SUM(Q45:Q46)</f>
        <v>354.41525265262004</v>
      </c>
      <c r="R47" s="28"/>
    </row>
    <row r="51" spans="3:6">
      <c r="C51" s="7" t="s">
        <v>36</v>
      </c>
      <c r="D51" s="6"/>
      <c r="E51" s="6"/>
      <c r="F51" s="6" t="s">
        <v>37</v>
      </c>
    </row>
  </sheetData>
  <mergeCells count="73">
    <mergeCell ref="P38:P39"/>
    <mergeCell ref="Q38:Q39"/>
    <mergeCell ref="A38:A39"/>
    <mergeCell ref="B38:B39"/>
    <mergeCell ref="C38:C39"/>
    <mergeCell ref="D38:D39"/>
    <mergeCell ref="E38:E39"/>
    <mergeCell ref="F38:F39"/>
    <mergeCell ref="F33:F37"/>
    <mergeCell ref="G33:G37"/>
    <mergeCell ref="N33:N37"/>
    <mergeCell ref="O33:O37"/>
    <mergeCell ref="G38:G39"/>
    <mergeCell ref="N38:N39"/>
    <mergeCell ref="O38:O39"/>
    <mergeCell ref="P33:P37"/>
    <mergeCell ref="Q33:Q37"/>
    <mergeCell ref="G28:G32"/>
    <mergeCell ref="N28:N32"/>
    <mergeCell ref="O28:O32"/>
    <mergeCell ref="P28:P32"/>
    <mergeCell ref="Q28:Q32"/>
    <mergeCell ref="A33:A37"/>
    <mergeCell ref="B33:B37"/>
    <mergeCell ref="C33:C37"/>
    <mergeCell ref="D33:D37"/>
    <mergeCell ref="E33:E37"/>
    <mergeCell ref="A28:A32"/>
    <mergeCell ref="B28:B32"/>
    <mergeCell ref="C28:C32"/>
    <mergeCell ref="D28:D32"/>
    <mergeCell ref="E28:E32"/>
    <mergeCell ref="F28:F32"/>
    <mergeCell ref="F24:F27"/>
    <mergeCell ref="G24:G27"/>
    <mergeCell ref="N24:N27"/>
    <mergeCell ref="O24:O27"/>
    <mergeCell ref="P24:P27"/>
    <mergeCell ref="Q24:Q27"/>
    <mergeCell ref="G21:G22"/>
    <mergeCell ref="N21:N22"/>
    <mergeCell ref="O21:O22"/>
    <mergeCell ref="P21:P22"/>
    <mergeCell ref="Q21:Q22"/>
    <mergeCell ref="D21:D22"/>
    <mergeCell ref="E21:E22"/>
    <mergeCell ref="A24:A27"/>
    <mergeCell ref="B24:B27"/>
    <mergeCell ref="C24:C27"/>
    <mergeCell ref="D24:D27"/>
    <mergeCell ref="E24:E27"/>
    <mergeCell ref="F21:F22"/>
    <mergeCell ref="P16:Q16"/>
    <mergeCell ref="A19:D19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A21:A22"/>
    <mergeCell ref="B21:B22"/>
    <mergeCell ref="C21:C22"/>
    <mergeCell ref="A8:Q8"/>
    <mergeCell ref="C1:O1"/>
    <mergeCell ref="E3:H3"/>
    <mergeCell ref="F5:H5"/>
    <mergeCell ref="D6:J6"/>
    <mergeCell ref="A7:Q7"/>
  </mergeCells>
  <pageMargins left="0.24" right="0.16" top="0.55000000000000004" bottom="0.27" header="0.2" footer="0.2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"/>
  <sheetViews>
    <sheetView view="pageBreakPreview" topLeftCell="A22" zoomScaleNormal="100" zoomScaleSheetLayoutView="100" workbookViewId="0">
      <selection activeCell="C20" sqref="C20:C21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219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149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220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+Q44</f>
        <v>1878.7743706118529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220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79" customFormat="1" ht="19.5">
      <c r="A20" s="246">
        <v>1</v>
      </c>
      <c r="B20" s="247" t="s">
        <v>153</v>
      </c>
      <c r="C20" s="248" t="s">
        <v>154</v>
      </c>
      <c r="D20" s="249" t="s">
        <v>124</v>
      </c>
      <c r="E20" s="250">
        <v>1.2</v>
      </c>
      <c r="F20" s="224">
        <v>0.41</v>
      </c>
      <c r="G20" s="224">
        <v>0.52</v>
      </c>
      <c r="H20" s="164" t="s">
        <v>155</v>
      </c>
      <c r="I20" s="177" t="s">
        <v>156</v>
      </c>
      <c r="J20" s="165">
        <v>1.1000000000000001</v>
      </c>
      <c r="K20" s="177">
        <f t="shared" ref="K20:K39" si="0">E20*J20</f>
        <v>1.32</v>
      </c>
      <c r="L20" s="178">
        <v>5</v>
      </c>
      <c r="M20" s="168">
        <f t="shared" ref="M20:M21" si="1">J20*L20*1.16664</f>
        <v>6.4165199999999993</v>
      </c>
      <c r="N20" s="224">
        <f>F20*2.50812</f>
        <v>1.0283291999999999</v>
      </c>
      <c r="O20" s="224">
        <f>G20*3.06963</f>
        <v>1.5962076000000001</v>
      </c>
      <c r="P20" s="241">
        <f>SUM(M20:M21,N20,O20)</f>
        <v>10.499356799999999</v>
      </c>
      <c r="Q20" s="241">
        <f t="shared" ref="Q20:Q39" si="2">E20*P20</f>
        <v>12.599228159999999</v>
      </c>
    </row>
    <row r="21" spans="1:17" s="179" customFormat="1" ht="24" customHeight="1">
      <c r="A21" s="246"/>
      <c r="B21" s="247"/>
      <c r="C21" s="248"/>
      <c r="D21" s="249"/>
      <c r="E21" s="250"/>
      <c r="F21" s="224"/>
      <c r="G21" s="224"/>
      <c r="H21" s="164" t="s">
        <v>157</v>
      </c>
      <c r="I21" s="177" t="s">
        <v>156</v>
      </c>
      <c r="J21" s="178">
        <v>0.01</v>
      </c>
      <c r="K21" s="177">
        <f>E20*J21</f>
        <v>1.2E-2</v>
      </c>
      <c r="L21" s="178">
        <v>125</v>
      </c>
      <c r="M21" s="168">
        <f t="shared" si="1"/>
        <v>1.4582999999999999</v>
      </c>
      <c r="N21" s="224"/>
      <c r="O21" s="224"/>
      <c r="P21" s="241"/>
      <c r="Q21" s="241"/>
    </row>
    <row r="22" spans="1:17" s="179" customFormat="1" ht="30">
      <c r="A22" s="151">
        <v>2</v>
      </c>
      <c r="B22" s="180" t="s">
        <v>192</v>
      </c>
      <c r="C22" s="160" t="s">
        <v>193</v>
      </c>
      <c r="D22" s="141" t="s">
        <v>107</v>
      </c>
      <c r="E22" s="150">
        <v>5.2</v>
      </c>
      <c r="F22" s="178">
        <v>0.94499999999999995</v>
      </c>
      <c r="G22" s="178">
        <v>8.5000000000000006E-2</v>
      </c>
      <c r="H22" s="164" t="s">
        <v>194</v>
      </c>
      <c r="I22" s="177" t="s">
        <v>156</v>
      </c>
      <c r="J22" s="178">
        <v>1.0149999999999999</v>
      </c>
      <c r="K22" s="177">
        <f t="shared" si="0"/>
        <v>5.2779999999999996</v>
      </c>
      <c r="L22" s="178">
        <v>48</v>
      </c>
      <c r="M22" s="168">
        <f>J22*L22*1.16664</f>
        <v>56.838700799999991</v>
      </c>
      <c r="N22" s="178">
        <f>F22*2.50812</f>
        <v>2.3701733999999997</v>
      </c>
      <c r="O22" s="178">
        <f>G22*3.06963</f>
        <v>0.26091855000000003</v>
      </c>
      <c r="P22" s="168">
        <f t="shared" ref="P22:P39" si="3">SUM(M22:M22,N22,O22)</f>
        <v>59.469792749999989</v>
      </c>
      <c r="Q22" s="168">
        <f t="shared" si="2"/>
        <v>309.24292229999998</v>
      </c>
    </row>
    <row r="23" spans="1:17" s="179" customFormat="1" ht="19.5">
      <c r="A23" s="262">
        <v>3</v>
      </c>
      <c r="B23" s="247" t="s">
        <v>195</v>
      </c>
      <c r="C23" s="248" t="s">
        <v>196</v>
      </c>
      <c r="D23" s="249" t="s">
        <v>107</v>
      </c>
      <c r="E23" s="250">
        <v>6</v>
      </c>
      <c r="F23" s="224">
        <v>1.02</v>
      </c>
      <c r="G23" s="224">
        <v>0.53</v>
      </c>
      <c r="H23" s="164" t="s">
        <v>194</v>
      </c>
      <c r="I23" s="177" t="s">
        <v>156</v>
      </c>
      <c r="J23" s="178">
        <v>1.0149999999999999</v>
      </c>
      <c r="K23" s="177">
        <f>E23*J23</f>
        <v>6.09</v>
      </c>
      <c r="L23" s="178">
        <v>48</v>
      </c>
      <c r="M23" s="168">
        <f t="shared" ref="M23:M39" si="4">J23*L23*1.16664</f>
        <v>56.838700799999991</v>
      </c>
      <c r="N23" s="224">
        <f>F23*2.50812</f>
        <v>2.5582824</v>
      </c>
      <c r="O23" s="224">
        <f>G23*3.06963</f>
        <v>1.6269039000000001</v>
      </c>
      <c r="P23" s="241">
        <f>SUM(M23:M26,N23,O23)</f>
        <v>61.936199579999993</v>
      </c>
      <c r="Q23" s="241">
        <f t="shared" si="2"/>
        <v>371.61719747999996</v>
      </c>
    </row>
    <row r="24" spans="1:17" s="179" customFormat="1" ht="19.5">
      <c r="A24" s="262"/>
      <c r="B24" s="247"/>
      <c r="C24" s="248"/>
      <c r="D24" s="249"/>
      <c r="E24" s="250"/>
      <c r="F24" s="224"/>
      <c r="G24" s="224"/>
      <c r="H24" s="164" t="s">
        <v>170</v>
      </c>
      <c r="I24" s="177" t="s">
        <v>156</v>
      </c>
      <c r="J24" s="178">
        <v>7.0000000000000001E-3</v>
      </c>
      <c r="K24" s="177">
        <f>E23*J24</f>
        <v>4.2000000000000003E-2</v>
      </c>
      <c r="L24" s="178">
        <v>26</v>
      </c>
      <c r="M24" s="168">
        <f t="shared" si="4"/>
        <v>0.21232847999999999</v>
      </c>
      <c r="N24" s="224"/>
      <c r="O24" s="224"/>
      <c r="P24" s="241"/>
      <c r="Q24" s="241"/>
    </row>
    <row r="25" spans="1:17" s="179" customFormat="1" ht="19.5">
      <c r="A25" s="262"/>
      <c r="B25" s="247"/>
      <c r="C25" s="248"/>
      <c r="D25" s="249"/>
      <c r="E25" s="250"/>
      <c r="F25" s="224"/>
      <c r="G25" s="224"/>
      <c r="H25" s="164" t="s">
        <v>197</v>
      </c>
      <c r="I25" s="177" t="s">
        <v>198</v>
      </c>
      <c r="J25" s="178">
        <v>0.125</v>
      </c>
      <c r="K25" s="177">
        <f>E23*J25</f>
        <v>0.75</v>
      </c>
      <c r="L25" s="178">
        <v>3.5</v>
      </c>
      <c r="M25" s="168">
        <f t="shared" si="4"/>
        <v>0.510405</v>
      </c>
      <c r="N25" s="224"/>
      <c r="O25" s="224"/>
      <c r="P25" s="241"/>
      <c r="Q25" s="241"/>
    </row>
    <row r="26" spans="1:17" s="179" customFormat="1" ht="19.5">
      <c r="A26" s="262"/>
      <c r="B26" s="247"/>
      <c r="C26" s="248"/>
      <c r="D26" s="249"/>
      <c r="E26" s="250"/>
      <c r="F26" s="224"/>
      <c r="G26" s="224"/>
      <c r="H26" s="164" t="s">
        <v>199</v>
      </c>
      <c r="I26" s="177" t="s">
        <v>156</v>
      </c>
      <c r="J26" s="176">
        <v>1.2999999999999999E-3</v>
      </c>
      <c r="K26" s="177">
        <f>E23*J26</f>
        <v>7.7999999999999996E-3</v>
      </c>
      <c r="L26" s="178">
        <v>125</v>
      </c>
      <c r="M26" s="168">
        <f t="shared" si="4"/>
        <v>0.189579</v>
      </c>
      <c r="N26" s="224"/>
      <c r="O26" s="224"/>
      <c r="P26" s="241"/>
      <c r="Q26" s="241"/>
    </row>
    <row r="27" spans="1:17" s="179" customFormat="1" ht="28.5" customHeight="1">
      <c r="A27" s="262">
        <v>4</v>
      </c>
      <c r="B27" s="247" t="s">
        <v>200</v>
      </c>
      <c r="C27" s="248" t="s">
        <v>201</v>
      </c>
      <c r="D27" s="249" t="s">
        <v>107</v>
      </c>
      <c r="E27" s="250">
        <v>9.1999999999999993</v>
      </c>
      <c r="F27" s="224">
        <v>2.98</v>
      </c>
      <c r="G27" s="224">
        <v>0.64</v>
      </c>
      <c r="H27" s="164" t="s">
        <v>194</v>
      </c>
      <c r="I27" s="177" t="s">
        <v>156</v>
      </c>
      <c r="J27" s="178">
        <v>1.0149999999999999</v>
      </c>
      <c r="K27" s="177">
        <f t="shared" si="0"/>
        <v>9.3379999999999992</v>
      </c>
      <c r="L27" s="178">
        <v>48</v>
      </c>
      <c r="M27" s="168">
        <f t="shared" si="4"/>
        <v>56.838700799999991</v>
      </c>
      <c r="N27" s="224">
        <f>F27*2.50812</f>
        <v>7.4741976000000001</v>
      </c>
      <c r="O27" s="224">
        <f>G27*3.06963</f>
        <v>1.9645632000000002</v>
      </c>
      <c r="P27" s="241">
        <f>SUM(M27:M31,N27,O27)</f>
        <v>73.624260335999992</v>
      </c>
      <c r="Q27" s="241">
        <f t="shared" si="2"/>
        <v>677.34319509119985</v>
      </c>
    </row>
    <row r="28" spans="1:17" s="179" customFormat="1" ht="19.5">
      <c r="A28" s="262"/>
      <c r="B28" s="247"/>
      <c r="C28" s="248"/>
      <c r="D28" s="249"/>
      <c r="E28" s="250"/>
      <c r="F28" s="224"/>
      <c r="G28" s="224"/>
      <c r="H28" s="164" t="s">
        <v>197</v>
      </c>
      <c r="I28" s="177" t="s">
        <v>198</v>
      </c>
      <c r="J28" s="178">
        <v>0.82</v>
      </c>
      <c r="K28" s="177">
        <f>E27*J28</f>
        <v>7.5439999999999987</v>
      </c>
      <c r="L28" s="178">
        <v>3.5</v>
      </c>
      <c r="M28" s="168">
        <f t="shared" si="4"/>
        <v>3.3482567999999993</v>
      </c>
      <c r="N28" s="224"/>
      <c r="O28" s="224"/>
      <c r="P28" s="241"/>
      <c r="Q28" s="241"/>
    </row>
    <row r="29" spans="1:17" s="179" customFormat="1" ht="19.5">
      <c r="A29" s="262"/>
      <c r="B29" s="247"/>
      <c r="C29" s="248"/>
      <c r="D29" s="249"/>
      <c r="E29" s="250"/>
      <c r="F29" s="224"/>
      <c r="G29" s="224"/>
      <c r="H29" s="164" t="s">
        <v>199</v>
      </c>
      <c r="I29" s="177" t="s">
        <v>156</v>
      </c>
      <c r="J29" s="178">
        <v>0.02</v>
      </c>
      <c r="K29" s="177">
        <f>E27*J29</f>
        <v>0.184</v>
      </c>
      <c r="L29" s="178">
        <v>125</v>
      </c>
      <c r="M29" s="168">
        <f t="shared" si="4"/>
        <v>2.9165999999999999</v>
      </c>
      <c r="N29" s="224"/>
      <c r="O29" s="224"/>
      <c r="P29" s="241"/>
      <c r="Q29" s="241"/>
    </row>
    <row r="30" spans="1:17" s="179" customFormat="1">
      <c r="A30" s="262"/>
      <c r="B30" s="247"/>
      <c r="C30" s="248"/>
      <c r="D30" s="249"/>
      <c r="E30" s="250"/>
      <c r="F30" s="224"/>
      <c r="G30" s="224"/>
      <c r="H30" s="164" t="s">
        <v>202</v>
      </c>
      <c r="I30" s="177" t="s">
        <v>33</v>
      </c>
      <c r="J30" s="178">
        <v>0.49</v>
      </c>
      <c r="K30" s="177">
        <f>E27*J30</f>
        <v>4.508</v>
      </c>
      <c r="L30" s="178">
        <v>0.46</v>
      </c>
      <c r="M30" s="168">
        <f t="shared" si="4"/>
        <v>0.26296065600000001</v>
      </c>
      <c r="N30" s="224"/>
      <c r="O30" s="224"/>
      <c r="P30" s="241"/>
      <c r="Q30" s="241"/>
    </row>
    <row r="31" spans="1:17" s="179" customFormat="1" ht="19.5">
      <c r="A31" s="262"/>
      <c r="B31" s="247"/>
      <c r="C31" s="248"/>
      <c r="D31" s="249"/>
      <c r="E31" s="250"/>
      <c r="F31" s="224"/>
      <c r="G31" s="224"/>
      <c r="H31" s="164" t="s">
        <v>170</v>
      </c>
      <c r="I31" s="177" t="s">
        <v>156</v>
      </c>
      <c r="J31" s="178">
        <v>2.7E-2</v>
      </c>
      <c r="K31" s="177">
        <f>E27*J31</f>
        <v>0.24839999999999998</v>
      </c>
      <c r="L31" s="178">
        <v>26</v>
      </c>
      <c r="M31" s="168">
        <f t="shared" si="4"/>
        <v>0.81898127999999992</v>
      </c>
      <c r="N31" s="224"/>
      <c r="O31" s="224"/>
      <c r="P31" s="241"/>
      <c r="Q31" s="241"/>
    </row>
    <row r="32" spans="1:17" s="179" customFormat="1">
      <c r="A32" s="262">
        <v>5</v>
      </c>
      <c r="B32" s="247" t="s">
        <v>203</v>
      </c>
      <c r="C32" s="248" t="s">
        <v>204</v>
      </c>
      <c r="D32" s="249" t="s">
        <v>38</v>
      </c>
      <c r="E32" s="250">
        <v>24</v>
      </c>
      <c r="F32" s="224">
        <v>0.38900000000000001</v>
      </c>
      <c r="G32" s="224">
        <v>0.54</v>
      </c>
      <c r="H32" s="191" t="s">
        <v>97</v>
      </c>
      <c r="I32" s="177" t="s">
        <v>33</v>
      </c>
      <c r="J32" s="178">
        <f>0.72+0.42</f>
        <v>1.1399999999999999</v>
      </c>
      <c r="K32" s="177">
        <f t="shared" si="0"/>
        <v>27.36</v>
      </c>
      <c r="L32" s="178">
        <v>0.16500000000000001</v>
      </c>
      <c r="M32" s="168">
        <f t="shared" si="4"/>
        <v>0.21944498399999998</v>
      </c>
      <c r="N32" s="224">
        <f>F32*2.50812</f>
        <v>0.97565868</v>
      </c>
      <c r="O32" s="224">
        <f>G32*3.06963</f>
        <v>1.6576002000000001</v>
      </c>
      <c r="P32" s="241">
        <f>SUM(M32:M36,N32,O32)</f>
        <v>3.0555825599999999</v>
      </c>
      <c r="Q32" s="241">
        <f t="shared" si="2"/>
        <v>73.333981440000002</v>
      </c>
    </row>
    <row r="33" spans="1:18" s="179" customFormat="1" ht="19.5">
      <c r="A33" s="262"/>
      <c r="B33" s="247"/>
      <c r="C33" s="248"/>
      <c r="D33" s="249"/>
      <c r="E33" s="250"/>
      <c r="F33" s="224"/>
      <c r="G33" s="224"/>
      <c r="H33" s="164" t="s">
        <v>205</v>
      </c>
      <c r="I33" s="177" t="s">
        <v>156</v>
      </c>
      <c r="J33" s="178">
        <v>1E-3</v>
      </c>
      <c r="K33" s="177">
        <f>E32*J33</f>
        <v>2.4E-2</v>
      </c>
      <c r="L33" s="178">
        <v>26</v>
      </c>
      <c r="M33" s="168">
        <f t="shared" si="4"/>
        <v>3.0332640000000001E-2</v>
      </c>
      <c r="N33" s="224"/>
      <c r="O33" s="224"/>
      <c r="P33" s="241"/>
      <c r="Q33" s="241"/>
    </row>
    <row r="34" spans="1:18" s="179" customFormat="1">
      <c r="A34" s="262"/>
      <c r="B34" s="247"/>
      <c r="C34" s="248"/>
      <c r="D34" s="249"/>
      <c r="E34" s="250"/>
      <c r="F34" s="224"/>
      <c r="G34" s="224"/>
      <c r="H34" s="164" t="s">
        <v>206</v>
      </c>
      <c r="I34" s="177" t="s">
        <v>33</v>
      </c>
      <c r="J34" s="178">
        <v>0.09</v>
      </c>
      <c r="K34" s="177">
        <f>E32*J34</f>
        <v>2.16</v>
      </c>
      <c r="L34" s="178">
        <v>0.05</v>
      </c>
      <c r="M34" s="168">
        <f t="shared" si="4"/>
        <v>5.2498799999999993E-3</v>
      </c>
      <c r="N34" s="224"/>
      <c r="O34" s="224"/>
      <c r="P34" s="241"/>
      <c r="Q34" s="241"/>
    </row>
    <row r="35" spans="1:18" s="179" customFormat="1">
      <c r="A35" s="262"/>
      <c r="B35" s="247"/>
      <c r="C35" s="248"/>
      <c r="D35" s="249"/>
      <c r="E35" s="250"/>
      <c r="F35" s="224"/>
      <c r="G35" s="224"/>
      <c r="H35" s="164" t="s">
        <v>207</v>
      </c>
      <c r="I35" s="177" t="s">
        <v>33</v>
      </c>
      <c r="J35" s="178">
        <v>0.09</v>
      </c>
      <c r="K35" s="177">
        <f>E32*J35</f>
        <v>2.16</v>
      </c>
      <c r="L35" s="178">
        <v>0.8</v>
      </c>
      <c r="M35" s="168">
        <f t="shared" si="4"/>
        <v>8.3998079999999989E-2</v>
      </c>
      <c r="N35" s="224"/>
      <c r="O35" s="224"/>
      <c r="P35" s="241"/>
      <c r="Q35" s="241"/>
    </row>
    <row r="36" spans="1:18" s="179" customFormat="1">
      <c r="A36" s="262"/>
      <c r="B36" s="247"/>
      <c r="C36" s="248"/>
      <c r="D36" s="249"/>
      <c r="E36" s="250"/>
      <c r="F36" s="224"/>
      <c r="G36" s="224"/>
      <c r="H36" s="164" t="s">
        <v>208</v>
      </c>
      <c r="I36" s="177" t="s">
        <v>33</v>
      </c>
      <c r="J36" s="178">
        <v>0.10199999999999999</v>
      </c>
      <c r="K36" s="177">
        <f>E32*J36</f>
        <v>2.448</v>
      </c>
      <c r="L36" s="178">
        <v>0.7</v>
      </c>
      <c r="M36" s="168">
        <f t="shared" si="4"/>
        <v>8.3298095999999988E-2</v>
      </c>
      <c r="N36" s="224"/>
      <c r="O36" s="224"/>
      <c r="P36" s="241"/>
      <c r="Q36" s="241"/>
    </row>
    <row r="37" spans="1:18" s="179" customFormat="1">
      <c r="A37" s="262">
        <v>6</v>
      </c>
      <c r="B37" s="247" t="s">
        <v>209</v>
      </c>
      <c r="C37" s="248" t="s">
        <v>210</v>
      </c>
      <c r="D37" s="249" t="s">
        <v>38</v>
      </c>
      <c r="E37" s="263">
        <v>12</v>
      </c>
      <c r="F37" s="224">
        <v>0.3</v>
      </c>
      <c r="G37" s="224">
        <v>0.13</v>
      </c>
      <c r="H37" s="164" t="s">
        <v>211</v>
      </c>
      <c r="I37" s="177" t="s">
        <v>33</v>
      </c>
      <c r="J37" s="178">
        <v>0.3</v>
      </c>
      <c r="K37" s="177">
        <f t="shared" ref="K37" si="5">E37*J37</f>
        <v>3.5999999999999996</v>
      </c>
      <c r="L37" s="178">
        <v>1.2</v>
      </c>
      <c r="M37" s="168">
        <f t="shared" si="4"/>
        <v>0.41999039999999993</v>
      </c>
      <c r="N37" s="224">
        <f>F37*2.50812</f>
        <v>0.75243599999999999</v>
      </c>
      <c r="O37" s="224">
        <f>G37*3.06963</f>
        <v>0.39905190000000001</v>
      </c>
      <c r="P37" s="241">
        <f>SUM(M37:M38,N37,O37)</f>
        <v>1.7062252199999999</v>
      </c>
      <c r="Q37" s="241">
        <f t="shared" ref="Q37" si="6">E37*P37</f>
        <v>20.474702639999997</v>
      </c>
    </row>
    <row r="38" spans="1:18" s="179" customFormat="1">
      <c r="A38" s="262"/>
      <c r="B38" s="247"/>
      <c r="C38" s="248"/>
      <c r="D38" s="249"/>
      <c r="E38" s="263"/>
      <c r="F38" s="224"/>
      <c r="G38" s="224"/>
      <c r="H38" s="164" t="s">
        <v>212</v>
      </c>
      <c r="I38" s="177" t="s">
        <v>33</v>
      </c>
      <c r="J38" s="178">
        <v>0.7</v>
      </c>
      <c r="K38" s="177">
        <f>E37*J38</f>
        <v>8.3999999999999986</v>
      </c>
      <c r="L38" s="178">
        <v>0.16500000000000001</v>
      </c>
      <c r="M38" s="168">
        <f t="shared" si="4"/>
        <v>0.13474691999999999</v>
      </c>
      <c r="N38" s="224"/>
      <c r="O38" s="224"/>
      <c r="P38" s="241"/>
      <c r="Q38" s="241"/>
    </row>
    <row r="39" spans="1:18" s="179" customFormat="1" ht="30">
      <c r="A39" s="151">
        <v>7</v>
      </c>
      <c r="B39" s="199" t="s">
        <v>98</v>
      </c>
      <c r="C39" s="160" t="s">
        <v>217</v>
      </c>
      <c r="D39" s="141" t="s">
        <v>99</v>
      </c>
      <c r="E39" s="150">
        <v>33.6</v>
      </c>
      <c r="F39" s="200">
        <f>14.5/100</f>
        <v>0.14499999999999999</v>
      </c>
      <c r="G39" s="200">
        <f>1.5/100</f>
        <v>1.4999999999999999E-2</v>
      </c>
      <c r="H39" s="191" t="s">
        <v>97</v>
      </c>
      <c r="I39" s="187" t="s">
        <v>33</v>
      </c>
      <c r="J39" s="165">
        <v>2.4</v>
      </c>
      <c r="K39" s="177">
        <f t="shared" si="0"/>
        <v>80.64</v>
      </c>
      <c r="L39" s="178">
        <v>0.16500000000000001</v>
      </c>
      <c r="M39" s="168">
        <f t="shared" si="4"/>
        <v>0.46198943999999997</v>
      </c>
      <c r="N39" s="178">
        <f t="shared" ref="N39" si="7">F39*2.50812</f>
        <v>0.36367739999999998</v>
      </c>
      <c r="O39" s="178">
        <f t="shared" ref="O39" si="8">G39*3.06963</f>
        <v>4.6044450000000001E-2</v>
      </c>
      <c r="P39" s="168">
        <f t="shared" si="3"/>
        <v>0.87171129000000003</v>
      </c>
      <c r="Q39" s="168">
        <f t="shared" si="2"/>
        <v>29.289499344000003</v>
      </c>
    </row>
    <row r="40" spans="1:18">
      <c r="A40" s="9"/>
      <c r="B40" s="10"/>
      <c r="C40" s="11" t="s">
        <v>32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7">
        <f>SUM(Q20:Q39)</f>
        <v>1493.9007264551997</v>
      </c>
    </row>
    <row r="41" spans="1:18">
      <c r="A41" s="9"/>
      <c r="B41" s="10"/>
      <c r="C41" s="11" t="s">
        <v>119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7">
        <f>+Q40*0.133</f>
        <v>198.68879661854157</v>
      </c>
    </row>
    <row r="42" spans="1:18">
      <c r="A42" s="9"/>
      <c r="B42" s="10"/>
      <c r="C42" s="13" t="s">
        <v>120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7">
        <f>SUM(Q40:Q41)</f>
        <v>1692.5895230737412</v>
      </c>
    </row>
    <row r="43" spans="1:18">
      <c r="A43" s="9"/>
      <c r="B43" s="10"/>
      <c r="C43" s="13" t="s">
        <v>121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7">
        <f>+Q42*0.11</f>
        <v>186.18484753811154</v>
      </c>
    </row>
    <row r="44" spans="1:18" ht="15.75">
      <c r="A44" s="9"/>
      <c r="B44" s="10"/>
      <c r="C44" s="13" t="s">
        <v>120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7">
        <f>SUM(Q42:Q43)</f>
        <v>1878.7743706118529</v>
      </c>
      <c r="R44" s="28"/>
    </row>
    <row r="48" spans="1:18">
      <c r="C48" s="7" t="s">
        <v>36</v>
      </c>
      <c r="D48" s="6"/>
      <c r="E48" s="6"/>
      <c r="F48" s="6" t="s">
        <v>37</v>
      </c>
    </row>
  </sheetData>
  <mergeCells count="73">
    <mergeCell ref="F37:F38"/>
    <mergeCell ref="A37:A38"/>
    <mergeCell ref="B37:B38"/>
    <mergeCell ref="C37:C38"/>
    <mergeCell ref="D37:D38"/>
    <mergeCell ref="E37:E38"/>
    <mergeCell ref="G37:G38"/>
    <mergeCell ref="N37:N38"/>
    <mergeCell ref="O37:O38"/>
    <mergeCell ref="P37:P38"/>
    <mergeCell ref="Q37:Q38"/>
    <mergeCell ref="E32:E36"/>
    <mergeCell ref="P32:P36"/>
    <mergeCell ref="Q32:Q36"/>
    <mergeCell ref="G27:G31"/>
    <mergeCell ref="N27:N31"/>
    <mergeCell ref="O27:O31"/>
    <mergeCell ref="P27:P31"/>
    <mergeCell ref="Q27:Q31"/>
    <mergeCell ref="F32:F36"/>
    <mergeCell ref="G32:G36"/>
    <mergeCell ref="N32:N36"/>
    <mergeCell ref="O32:O36"/>
    <mergeCell ref="A23:A26"/>
    <mergeCell ref="B23:B26"/>
    <mergeCell ref="C23:C26"/>
    <mergeCell ref="D23:D26"/>
    <mergeCell ref="A32:A36"/>
    <mergeCell ref="B32:B36"/>
    <mergeCell ref="C32:C36"/>
    <mergeCell ref="D32:D36"/>
    <mergeCell ref="F27:F31"/>
    <mergeCell ref="F23:F26"/>
    <mergeCell ref="G23:G26"/>
    <mergeCell ref="N23:N26"/>
    <mergeCell ref="O23:O26"/>
    <mergeCell ref="A27:A31"/>
    <mergeCell ref="B27:B31"/>
    <mergeCell ref="C27:C31"/>
    <mergeCell ref="D27:D31"/>
    <mergeCell ref="E27:E31"/>
    <mergeCell ref="E23:E26"/>
    <mergeCell ref="P16:Q16"/>
    <mergeCell ref="A19:D19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  <mergeCell ref="Q20:Q21"/>
    <mergeCell ref="Q23:Q26"/>
    <mergeCell ref="P23:P26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A8:Q8"/>
    <mergeCell ref="C1:O1"/>
    <mergeCell ref="E3:H3"/>
    <mergeCell ref="F5:H5"/>
    <mergeCell ref="D6:J6"/>
    <mergeCell ref="A7:Q7"/>
  </mergeCells>
  <pageMargins left="0.24" right="0.16" top="0.55000000000000004" bottom="0.27" header="0.2" footer="0.2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6"/>
  <sheetViews>
    <sheetView view="pageBreakPreview" topLeftCell="A34" zoomScaleNormal="100" zoomScaleSheetLayoutView="100" workbookViewId="0">
      <selection activeCell="C22" sqref="C22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221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149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222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+Q52</f>
        <v>11617.890409935153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222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79" customFormat="1" ht="19.5">
      <c r="A20" s="246">
        <v>1</v>
      </c>
      <c r="B20" s="247" t="s">
        <v>153</v>
      </c>
      <c r="C20" s="248" t="s">
        <v>154</v>
      </c>
      <c r="D20" s="249" t="s">
        <v>124</v>
      </c>
      <c r="E20" s="250">
        <v>3</v>
      </c>
      <c r="F20" s="224">
        <v>0.41</v>
      </c>
      <c r="G20" s="224">
        <v>0.52</v>
      </c>
      <c r="H20" s="164" t="s">
        <v>155</v>
      </c>
      <c r="I20" s="177" t="s">
        <v>156</v>
      </c>
      <c r="J20" s="165">
        <v>1.1000000000000001</v>
      </c>
      <c r="K20" s="177">
        <f t="shared" ref="K20:K32" si="0">E20*J20</f>
        <v>3.3000000000000003</v>
      </c>
      <c r="L20" s="178">
        <v>5</v>
      </c>
      <c r="M20" s="168">
        <f t="shared" ref="M20:M21" si="1">J20*L20*1.16664</f>
        <v>6.4165199999999993</v>
      </c>
      <c r="N20" s="224">
        <f>F20*2.50812</f>
        <v>1.0283291999999999</v>
      </c>
      <c r="O20" s="224">
        <f>G20*3.06963</f>
        <v>1.5962076000000001</v>
      </c>
      <c r="P20" s="241">
        <f>SUM(M20:M21,N20,O20)</f>
        <v>10.499356799999999</v>
      </c>
      <c r="Q20" s="241">
        <f t="shared" ref="Q20:Q32" si="2">E20*P20</f>
        <v>31.498070399999996</v>
      </c>
    </row>
    <row r="21" spans="1:17" s="179" customFormat="1" ht="24" customHeight="1">
      <c r="A21" s="246"/>
      <c r="B21" s="247"/>
      <c r="C21" s="248"/>
      <c r="D21" s="249"/>
      <c r="E21" s="250"/>
      <c r="F21" s="224"/>
      <c r="G21" s="224"/>
      <c r="H21" s="164" t="s">
        <v>157</v>
      </c>
      <c r="I21" s="177" t="s">
        <v>156</v>
      </c>
      <c r="J21" s="178">
        <v>0.01</v>
      </c>
      <c r="K21" s="177">
        <f>E20*J21</f>
        <v>0.03</v>
      </c>
      <c r="L21" s="178">
        <v>125</v>
      </c>
      <c r="M21" s="168">
        <f t="shared" si="1"/>
        <v>1.4582999999999999</v>
      </c>
      <c r="N21" s="224"/>
      <c r="O21" s="224"/>
      <c r="P21" s="241"/>
      <c r="Q21" s="241"/>
    </row>
    <row r="22" spans="1:17" s="179" customFormat="1" ht="30">
      <c r="A22" s="151">
        <v>2</v>
      </c>
      <c r="B22" s="180" t="s">
        <v>192</v>
      </c>
      <c r="C22" s="160" t="s">
        <v>193</v>
      </c>
      <c r="D22" s="141" t="s">
        <v>107</v>
      </c>
      <c r="E22" s="150">
        <v>13</v>
      </c>
      <c r="F22" s="178">
        <v>0.94499999999999995</v>
      </c>
      <c r="G22" s="178">
        <v>8.5000000000000006E-2</v>
      </c>
      <c r="H22" s="164" t="s">
        <v>194</v>
      </c>
      <c r="I22" s="177" t="s">
        <v>156</v>
      </c>
      <c r="J22" s="178">
        <v>1.0149999999999999</v>
      </c>
      <c r="K22" s="177">
        <f t="shared" si="0"/>
        <v>13.194999999999999</v>
      </c>
      <c r="L22" s="178">
        <v>48</v>
      </c>
      <c r="M22" s="168">
        <f>J22*L22*1.16664</f>
        <v>56.838700799999991</v>
      </c>
      <c r="N22" s="178">
        <f>F22*2.50812</f>
        <v>2.3701733999999997</v>
      </c>
      <c r="O22" s="178">
        <f>G22*3.06963</f>
        <v>0.26091855000000003</v>
      </c>
      <c r="P22" s="168">
        <f t="shared" ref="P22" si="3">SUM(M22:M22,N22,O22)</f>
        <v>59.469792749999989</v>
      </c>
      <c r="Q22" s="168">
        <f t="shared" si="2"/>
        <v>773.10730574999991</v>
      </c>
    </row>
    <row r="23" spans="1:17" s="179" customFormat="1" ht="19.5">
      <c r="A23" s="262">
        <v>3</v>
      </c>
      <c r="B23" s="247" t="s">
        <v>195</v>
      </c>
      <c r="C23" s="248" t="s">
        <v>196</v>
      </c>
      <c r="D23" s="249" t="s">
        <v>107</v>
      </c>
      <c r="E23" s="250">
        <v>15</v>
      </c>
      <c r="F23" s="224">
        <v>1.02</v>
      </c>
      <c r="G23" s="224">
        <v>0.53</v>
      </c>
      <c r="H23" s="164" t="s">
        <v>194</v>
      </c>
      <c r="I23" s="177" t="s">
        <v>156</v>
      </c>
      <c r="J23" s="178">
        <v>1.0149999999999999</v>
      </c>
      <c r="K23" s="177">
        <f>E23*J23</f>
        <v>15.224999999999998</v>
      </c>
      <c r="L23" s="178">
        <v>48</v>
      </c>
      <c r="M23" s="168">
        <f t="shared" ref="M23:M38" si="4">J23*L23*1.16664</f>
        <v>56.838700799999991</v>
      </c>
      <c r="N23" s="224">
        <f>F23*2.50812</f>
        <v>2.5582824</v>
      </c>
      <c r="O23" s="224">
        <f>G23*3.06963</f>
        <v>1.6269039000000001</v>
      </c>
      <c r="P23" s="241">
        <f>SUM(M23:M26,N23,O23)</f>
        <v>61.936199579999993</v>
      </c>
      <c r="Q23" s="241">
        <f t="shared" si="2"/>
        <v>929.0429936999999</v>
      </c>
    </row>
    <row r="24" spans="1:17" s="179" customFormat="1" ht="19.5">
      <c r="A24" s="262"/>
      <c r="B24" s="247"/>
      <c r="C24" s="248"/>
      <c r="D24" s="249"/>
      <c r="E24" s="250"/>
      <c r="F24" s="224"/>
      <c r="G24" s="224"/>
      <c r="H24" s="164" t="s">
        <v>170</v>
      </c>
      <c r="I24" s="177" t="s">
        <v>156</v>
      </c>
      <c r="J24" s="178">
        <v>7.0000000000000001E-3</v>
      </c>
      <c r="K24" s="177">
        <f>E23*J24</f>
        <v>0.105</v>
      </c>
      <c r="L24" s="178">
        <v>26</v>
      </c>
      <c r="M24" s="168">
        <f t="shared" si="4"/>
        <v>0.21232847999999999</v>
      </c>
      <c r="N24" s="224"/>
      <c r="O24" s="224"/>
      <c r="P24" s="241"/>
      <c r="Q24" s="241"/>
    </row>
    <row r="25" spans="1:17" s="179" customFormat="1" ht="19.5">
      <c r="A25" s="262"/>
      <c r="B25" s="247"/>
      <c r="C25" s="248"/>
      <c r="D25" s="249"/>
      <c r="E25" s="250"/>
      <c r="F25" s="224"/>
      <c r="G25" s="224"/>
      <c r="H25" s="164" t="s">
        <v>197</v>
      </c>
      <c r="I25" s="177" t="s">
        <v>198</v>
      </c>
      <c r="J25" s="178">
        <v>0.125</v>
      </c>
      <c r="K25" s="177">
        <f>E23*J25</f>
        <v>1.875</v>
      </c>
      <c r="L25" s="178">
        <v>3.5</v>
      </c>
      <c r="M25" s="168">
        <f t="shared" si="4"/>
        <v>0.510405</v>
      </c>
      <c r="N25" s="224"/>
      <c r="O25" s="224"/>
      <c r="P25" s="241"/>
      <c r="Q25" s="241"/>
    </row>
    <row r="26" spans="1:17" s="179" customFormat="1" ht="19.5">
      <c r="A26" s="262"/>
      <c r="B26" s="247"/>
      <c r="C26" s="248"/>
      <c r="D26" s="249"/>
      <c r="E26" s="250"/>
      <c r="F26" s="224"/>
      <c r="G26" s="224"/>
      <c r="H26" s="164" t="s">
        <v>199</v>
      </c>
      <c r="I26" s="177" t="s">
        <v>156</v>
      </c>
      <c r="J26" s="176">
        <v>1.2999999999999999E-3</v>
      </c>
      <c r="K26" s="177">
        <f>E23*J26</f>
        <v>1.95E-2</v>
      </c>
      <c r="L26" s="178">
        <v>125</v>
      </c>
      <c r="M26" s="168">
        <f t="shared" si="4"/>
        <v>0.189579</v>
      </c>
      <c r="N26" s="224"/>
      <c r="O26" s="224"/>
      <c r="P26" s="241"/>
      <c r="Q26" s="241"/>
    </row>
    <row r="27" spans="1:17" s="179" customFormat="1" ht="28.5" customHeight="1">
      <c r="A27" s="262">
        <v>4</v>
      </c>
      <c r="B27" s="247" t="s">
        <v>200</v>
      </c>
      <c r="C27" s="248" t="s">
        <v>201</v>
      </c>
      <c r="D27" s="249" t="s">
        <v>107</v>
      </c>
      <c r="E27" s="250">
        <v>24.5</v>
      </c>
      <c r="F27" s="224">
        <v>2.98</v>
      </c>
      <c r="G27" s="224">
        <v>0.64</v>
      </c>
      <c r="H27" s="164" t="s">
        <v>194</v>
      </c>
      <c r="I27" s="177" t="s">
        <v>156</v>
      </c>
      <c r="J27" s="178">
        <v>1.0149999999999999</v>
      </c>
      <c r="K27" s="177">
        <f t="shared" si="0"/>
        <v>24.867499999999996</v>
      </c>
      <c r="L27" s="178">
        <v>48</v>
      </c>
      <c r="M27" s="168">
        <f t="shared" si="4"/>
        <v>56.838700799999991</v>
      </c>
      <c r="N27" s="224">
        <f>F27*2.50812</f>
        <v>7.4741976000000001</v>
      </c>
      <c r="O27" s="224">
        <f>G27*3.06963</f>
        <v>1.9645632000000002</v>
      </c>
      <c r="P27" s="241">
        <f>SUM(M27:M31,N27,O27)</f>
        <v>73.624260335999992</v>
      </c>
      <c r="Q27" s="241">
        <f t="shared" si="2"/>
        <v>1803.7943782319999</v>
      </c>
    </row>
    <row r="28" spans="1:17" s="179" customFormat="1" ht="19.5">
      <c r="A28" s="262"/>
      <c r="B28" s="247"/>
      <c r="C28" s="248"/>
      <c r="D28" s="249"/>
      <c r="E28" s="250"/>
      <c r="F28" s="224"/>
      <c r="G28" s="224"/>
      <c r="H28" s="164" t="s">
        <v>197</v>
      </c>
      <c r="I28" s="177" t="s">
        <v>198</v>
      </c>
      <c r="J28" s="178">
        <v>0.82</v>
      </c>
      <c r="K28" s="177">
        <f>E27*J28</f>
        <v>20.09</v>
      </c>
      <c r="L28" s="178">
        <v>3.5</v>
      </c>
      <c r="M28" s="168">
        <f t="shared" si="4"/>
        <v>3.3482567999999993</v>
      </c>
      <c r="N28" s="224"/>
      <c r="O28" s="224"/>
      <c r="P28" s="241"/>
      <c r="Q28" s="241"/>
    </row>
    <row r="29" spans="1:17" s="179" customFormat="1" ht="19.5">
      <c r="A29" s="262"/>
      <c r="B29" s="247"/>
      <c r="C29" s="248"/>
      <c r="D29" s="249"/>
      <c r="E29" s="250"/>
      <c r="F29" s="224"/>
      <c r="G29" s="224"/>
      <c r="H29" s="164" t="s">
        <v>199</v>
      </c>
      <c r="I29" s="177" t="s">
        <v>156</v>
      </c>
      <c r="J29" s="178">
        <v>0.02</v>
      </c>
      <c r="K29" s="177">
        <f>E27*J29</f>
        <v>0.49</v>
      </c>
      <c r="L29" s="178">
        <v>125</v>
      </c>
      <c r="M29" s="168">
        <f t="shared" si="4"/>
        <v>2.9165999999999999</v>
      </c>
      <c r="N29" s="224"/>
      <c r="O29" s="224"/>
      <c r="P29" s="241"/>
      <c r="Q29" s="241"/>
    </row>
    <row r="30" spans="1:17" s="179" customFormat="1">
      <c r="A30" s="262"/>
      <c r="B30" s="247"/>
      <c r="C30" s="248"/>
      <c r="D30" s="249"/>
      <c r="E30" s="250"/>
      <c r="F30" s="224"/>
      <c r="G30" s="224"/>
      <c r="H30" s="164" t="s">
        <v>202</v>
      </c>
      <c r="I30" s="177" t="s">
        <v>33</v>
      </c>
      <c r="J30" s="178">
        <v>0.49</v>
      </c>
      <c r="K30" s="177">
        <f>E27*J30</f>
        <v>12.004999999999999</v>
      </c>
      <c r="L30" s="178">
        <v>0.46</v>
      </c>
      <c r="M30" s="168">
        <f t="shared" si="4"/>
        <v>0.26296065600000001</v>
      </c>
      <c r="N30" s="224"/>
      <c r="O30" s="224"/>
      <c r="P30" s="241"/>
      <c r="Q30" s="241"/>
    </row>
    <row r="31" spans="1:17" s="179" customFormat="1" ht="19.5">
      <c r="A31" s="262"/>
      <c r="B31" s="247"/>
      <c r="C31" s="248"/>
      <c r="D31" s="249"/>
      <c r="E31" s="250"/>
      <c r="F31" s="224"/>
      <c r="G31" s="224"/>
      <c r="H31" s="164" t="s">
        <v>170</v>
      </c>
      <c r="I31" s="177" t="s">
        <v>156</v>
      </c>
      <c r="J31" s="178">
        <v>2.7E-2</v>
      </c>
      <c r="K31" s="177">
        <f>E27*J31</f>
        <v>0.66149999999999998</v>
      </c>
      <c r="L31" s="178">
        <v>26</v>
      </c>
      <c r="M31" s="168">
        <f t="shared" si="4"/>
        <v>0.81898127999999992</v>
      </c>
      <c r="N31" s="224"/>
      <c r="O31" s="224"/>
      <c r="P31" s="241"/>
      <c r="Q31" s="241"/>
    </row>
    <row r="32" spans="1:17" s="179" customFormat="1">
      <c r="A32" s="262">
        <v>5</v>
      </c>
      <c r="B32" s="247" t="s">
        <v>203</v>
      </c>
      <c r="C32" s="248" t="s">
        <v>204</v>
      </c>
      <c r="D32" s="249" t="s">
        <v>38</v>
      </c>
      <c r="E32" s="250">
        <v>60</v>
      </c>
      <c r="F32" s="224">
        <v>0.38900000000000001</v>
      </c>
      <c r="G32" s="224">
        <v>0.54</v>
      </c>
      <c r="H32" s="191" t="s">
        <v>97</v>
      </c>
      <c r="I32" s="177" t="s">
        <v>33</v>
      </c>
      <c r="J32" s="178">
        <f>0.72+0.42</f>
        <v>1.1399999999999999</v>
      </c>
      <c r="K32" s="177">
        <f t="shared" si="0"/>
        <v>68.399999999999991</v>
      </c>
      <c r="L32" s="178">
        <v>0.16500000000000001</v>
      </c>
      <c r="M32" s="168">
        <f t="shared" si="4"/>
        <v>0.21944498399999998</v>
      </c>
      <c r="N32" s="224">
        <f>F32*2.50812</f>
        <v>0.97565868</v>
      </c>
      <c r="O32" s="224">
        <f>G32*3.06963</f>
        <v>1.6576002000000001</v>
      </c>
      <c r="P32" s="241">
        <f>SUM(M32:M36,N32,O32)</f>
        <v>3.0555825599999999</v>
      </c>
      <c r="Q32" s="241">
        <f t="shared" si="2"/>
        <v>183.33495360000001</v>
      </c>
    </row>
    <row r="33" spans="1:17" s="179" customFormat="1" ht="19.5">
      <c r="A33" s="262"/>
      <c r="B33" s="247"/>
      <c r="C33" s="248"/>
      <c r="D33" s="249"/>
      <c r="E33" s="250"/>
      <c r="F33" s="224"/>
      <c r="G33" s="224"/>
      <c r="H33" s="164" t="s">
        <v>205</v>
      </c>
      <c r="I33" s="177" t="s">
        <v>156</v>
      </c>
      <c r="J33" s="178">
        <v>1E-3</v>
      </c>
      <c r="K33" s="177">
        <f>E32*J33</f>
        <v>0.06</v>
      </c>
      <c r="L33" s="178">
        <v>26</v>
      </c>
      <c r="M33" s="168">
        <f t="shared" si="4"/>
        <v>3.0332640000000001E-2</v>
      </c>
      <c r="N33" s="224"/>
      <c r="O33" s="224"/>
      <c r="P33" s="241"/>
      <c r="Q33" s="241"/>
    </row>
    <row r="34" spans="1:17" s="179" customFormat="1">
      <c r="A34" s="262"/>
      <c r="B34" s="247"/>
      <c r="C34" s="248"/>
      <c r="D34" s="249"/>
      <c r="E34" s="250"/>
      <c r="F34" s="224"/>
      <c r="G34" s="224"/>
      <c r="H34" s="164" t="s">
        <v>206</v>
      </c>
      <c r="I34" s="177" t="s">
        <v>33</v>
      </c>
      <c r="J34" s="178">
        <v>0.09</v>
      </c>
      <c r="K34" s="177">
        <f>E32*J34</f>
        <v>5.3999999999999995</v>
      </c>
      <c r="L34" s="178">
        <v>0.05</v>
      </c>
      <c r="M34" s="168">
        <f t="shared" si="4"/>
        <v>5.2498799999999993E-3</v>
      </c>
      <c r="N34" s="224"/>
      <c r="O34" s="224"/>
      <c r="P34" s="241"/>
      <c r="Q34" s="241"/>
    </row>
    <row r="35" spans="1:17" s="179" customFormat="1">
      <c r="A35" s="262"/>
      <c r="B35" s="247"/>
      <c r="C35" s="248"/>
      <c r="D35" s="249"/>
      <c r="E35" s="250"/>
      <c r="F35" s="224"/>
      <c r="G35" s="224"/>
      <c r="H35" s="164" t="s">
        <v>207</v>
      </c>
      <c r="I35" s="177" t="s">
        <v>33</v>
      </c>
      <c r="J35" s="178">
        <v>0.09</v>
      </c>
      <c r="K35" s="177">
        <f>E32*J35</f>
        <v>5.3999999999999995</v>
      </c>
      <c r="L35" s="178">
        <v>0.8</v>
      </c>
      <c r="M35" s="168">
        <f t="shared" si="4"/>
        <v>8.3998079999999989E-2</v>
      </c>
      <c r="N35" s="224"/>
      <c r="O35" s="224"/>
      <c r="P35" s="241"/>
      <c r="Q35" s="241"/>
    </row>
    <row r="36" spans="1:17" s="179" customFormat="1">
      <c r="A36" s="262"/>
      <c r="B36" s="247"/>
      <c r="C36" s="248"/>
      <c r="D36" s="249"/>
      <c r="E36" s="250"/>
      <c r="F36" s="224"/>
      <c r="G36" s="224"/>
      <c r="H36" s="164" t="s">
        <v>208</v>
      </c>
      <c r="I36" s="177" t="s">
        <v>33</v>
      </c>
      <c r="J36" s="178">
        <v>0.10199999999999999</v>
      </c>
      <c r="K36" s="177">
        <f>E32*J36</f>
        <v>6.1199999999999992</v>
      </c>
      <c r="L36" s="178">
        <v>0.7</v>
      </c>
      <c r="M36" s="168">
        <f t="shared" si="4"/>
        <v>8.3298095999999988E-2</v>
      </c>
      <c r="N36" s="224"/>
      <c r="O36" s="224"/>
      <c r="P36" s="241"/>
      <c r="Q36" s="241"/>
    </row>
    <row r="37" spans="1:17" s="179" customFormat="1">
      <c r="A37" s="262">
        <v>6</v>
      </c>
      <c r="B37" s="247" t="s">
        <v>209</v>
      </c>
      <c r="C37" s="248" t="s">
        <v>210</v>
      </c>
      <c r="D37" s="249" t="s">
        <v>38</v>
      </c>
      <c r="E37" s="263">
        <v>30</v>
      </c>
      <c r="F37" s="224">
        <v>0.3</v>
      </c>
      <c r="G37" s="224">
        <v>0.13</v>
      </c>
      <c r="H37" s="164" t="s">
        <v>211</v>
      </c>
      <c r="I37" s="177" t="s">
        <v>33</v>
      </c>
      <c r="J37" s="178">
        <v>0.3</v>
      </c>
      <c r="K37" s="177">
        <f t="shared" ref="K37" si="5">E37*J37</f>
        <v>9</v>
      </c>
      <c r="L37" s="178">
        <v>1.2</v>
      </c>
      <c r="M37" s="168">
        <f t="shared" si="4"/>
        <v>0.41999039999999993</v>
      </c>
      <c r="N37" s="224">
        <f>F37*2.50812</f>
        <v>0.75243599999999999</v>
      </c>
      <c r="O37" s="224">
        <f>G37*3.06963</f>
        <v>0.39905190000000001</v>
      </c>
      <c r="P37" s="241">
        <f>SUM(M37:M38,N37,O37)</f>
        <v>1.7062252199999999</v>
      </c>
      <c r="Q37" s="241">
        <f t="shared" ref="Q37" si="6">E37*P37</f>
        <v>51.186756599999995</v>
      </c>
    </row>
    <row r="38" spans="1:17" s="179" customFormat="1">
      <c r="A38" s="262"/>
      <c r="B38" s="247"/>
      <c r="C38" s="248"/>
      <c r="D38" s="249"/>
      <c r="E38" s="263"/>
      <c r="F38" s="224"/>
      <c r="G38" s="224"/>
      <c r="H38" s="164" t="s">
        <v>212</v>
      </c>
      <c r="I38" s="177" t="s">
        <v>33</v>
      </c>
      <c r="J38" s="178">
        <v>0.7</v>
      </c>
      <c r="K38" s="177">
        <f>E37*J38</f>
        <v>21</v>
      </c>
      <c r="L38" s="178">
        <v>0.16500000000000001</v>
      </c>
      <c r="M38" s="168">
        <f t="shared" si="4"/>
        <v>0.13474691999999999</v>
      </c>
      <c r="N38" s="224"/>
      <c r="O38" s="224"/>
      <c r="P38" s="241"/>
      <c r="Q38" s="241"/>
    </row>
    <row r="39" spans="1:17" s="179" customFormat="1" ht="30">
      <c r="A39" s="161">
        <v>7</v>
      </c>
      <c r="B39" s="161" t="s">
        <v>178</v>
      </c>
      <c r="C39" s="162" t="s">
        <v>232</v>
      </c>
      <c r="D39" s="114" t="s">
        <v>30</v>
      </c>
      <c r="E39" s="142">
        <v>80</v>
      </c>
      <c r="F39" s="178">
        <v>0.32</v>
      </c>
      <c r="G39" s="178">
        <v>0.24</v>
      </c>
      <c r="H39" s="164" t="s">
        <v>105</v>
      </c>
      <c r="I39" s="164" t="s">
        <v>30</v>
      </c>
      <c r="J39" s="178">
        <v>0.999</v>
      </c>
      <c r="K39" s="177">
        <f t="shared" ref="K39:K46" si="7">E39*J39</f>
        <v>79.92</v>
      </c>
      <c r="L39" s="178">
        <v>16</v>
      </c>
      <c r="M39" s="168">
        <f t="shared" ref="M39:M44" si="8">J39*L39*1.16664</f>
        <v>18.647573759999997</v>
      </c>
      <c r="N39" s="178">
        <f t="shared" ref="N39:N44" si="9">F39*2.50812</f>
        <v>0.80259839999999993</v>
      </c>
      <c r="O39" s="178">
        <f t="shared" ref="O39:O44" si="10">G39*3.06963</f>
        <v>0.73671120000000001</v>
      </c>
      <c r="P39" s="168">
        <f t="shared" ref="P39:P44" si="11">SUM(M39:M39,N39,O39)</f>
        <v>20.186883359999996</v>
      </c>
      <c r="Q39" s="168">
        <f t="shared" ref="Q39:Q46" si="12">E39*P39</f>
        <v>1614.9506687999997</v>
      </c>
    </row>
    <row r="40" spans="1:17" s="179" customFormat="1" ht="30">
      <c r="A40" s="151">
        <v>8</v>
      </c>
      <c r="B40" s="161" t="s">
        <v>109</v>
      </c>
      <c r="C40" s="160" t="s">
        <v>213</v>
      </c>
      <c r="D40" s="141" t="s">
        <v>99</v>
      </c>
      <c r="E40" s="154">
        <v>82</v>
      </c>
      <c r="F40" s="178">
        <f>28.1/100</f>
        <v>0.28100000000000003</v>
      </c>
      <c r="G40" s="178">
        <f>1.66/100</f>
        <v>1.66E-2</v>
      </c>
      <c r="H40" s="191" t="s">
        <v>97</v>
      </c>
      <c r="I40" s="177" t="s">
        <v>33</v>
      </c>
      <c r="J40" s="165">
        <v>3</v>
      </c>
      <c r="K40" s="177">
        <f t="shared" si="7"/>
        <v>246</v>
      </c>
      <c r="L40" s="178">
        <v>0.16500000000000001</v>
      </c>
      <c r="M40" s="168">
        <f t="shared" si="8"/>
        <v>0.57748679999999997</v>
      </c>
      <c r="N40" s="178">
        <f t="shared" si="9"/>
        <v>0.70478172000000006</v>
      </c>
      <c r="O40" s="178">
        <f t="shared" si="10"/>
        <v>5.0955858E-2</v>
      </c>
      <c r="P40" s="168">
        <f t="shared" si="11"/>
        <v>1.3332243780000002</v>
      </c>
      <c r="Q40" s="168">
        <f t="shared" si="12"/>
        <v>109.32439899600001</v>
      </c>
    </row>
    <row r="41" spans="1:17" s="179" customFormat="1" ht="30">
      <c r="A41" s="151">
        <v>9</v>
      </c>
      <c r="B41" s="180" t="s">
        <v>214</v>
      </c>
      <c r="C41" s="160" t="s">
        <v>215</v>
      </c>
      <c r="D41" s="141" t="s">
        <v>33</v>
      </c>
      <c r="E41" s="150">
        <v>78.5</v>
      </c>
      <c r="F41" s="176">
        <f>45.9/1000</f>
        <v>4.5899999999999996E-2</v>
      </c>
      <c r="G41" s="176">
        <f>18.7/1000</f>
        <v>1.8699999999999998E-2</v>
      </c>
      <c r="H41" s="164" t="s">
        <v>216</v>
      </c>
      <c r="I41" s="177" t="s">
        <v>33</v>
      </c>
      <c r="J41" s="165">
        <v>1</v>
      </c>
      <c r="K41" s="177">
        <f t="shared" si="7"/>
        <v>78.5</v>
      </c>
      <c r="L41" s="178">
        <v>0.47899999999999998</v>
      </c>
      <c r="M41" s="168">
        <f t="shared" si="8"/>
        <v>0.55882055999999991</v>
      </c>
      <c r="N41" s="178">
        <f t="shared" si="9"/>
        <v>0.11512270799999999</v>
      </c>
      <c r="O41" s="178">
        <f t="shared" si="10"/>
        <v>5.7402080999999994E-2</v>
      </c>
      <c r="P41" s="168">
        <f t="shared" si="11"/>
        <v>0.73134534899999992</v>
      </c>
      <c r="Q41" s="168">
        <f t="shared" si="12"/>
        <v>57.410609896499992</v>
      </c>
    </row>
    <row r="42" spans="1:17" s="179" customFormat="1" ht="19.5">
      <c r="A42" s="151">
        <v>10</v>
      </c>
      <c r="B42" s="180" t="s">
        <v>223</v>
      </c>
      <c r="C42" s="140" t="s">
        <v>224</v>
      </c>
      <c r="D42" s="141" t="s">
        <v>156</v>
      </c>
      <c r="E42" s="154">
        <v>6</v>
      </c>
      <c r="F42" s="178">
        <v>1.37</v>
      </c>
      <c r="G42" s="178">
        <v>0.01</v>
      </c>
      <c r="H42" s="164" t="s">
        <v>225</v>
      </c>
      <c r="I42" s="177" t="s">
        <v>156</v>
      </c>
      <c r="J42" s="165">
        <v>1.01</v>
      </c>
      <c r="K42" s="177">
        <f t="shared" si="7"/>
        <v>6.0600000000000005</v>
      </c>
      <c r="L42" s="178">
        <v>1.5</v>
      </c>
      <c r="M42" s="168">
        <f t="shared" si="8"/>
        <v>1.7674596</v>
      </c>
      <c r="N42" s="178">
        <f t="shared" si="9"/>
        <v>3.4361244000000002</v>
      </c>
      <c r="O42" s="178">
        <f t="shared" si="10"/>
        <v>3.0696300000000003E-2</v>
      </c>
      <c r="P42" s="168">
        <f t="shared" si="11"/>
        <v>5.2342803</v>
      </c>
      <c r="Q42" s="168">
        <f t="shared" si="12"/>
        <v>31.4056818</v>
      </c>
    </row>
    <row r="43" spans="1:17" s="179" customFormat="1" ht="30">
      <c r="A43" s="151">
        <v>11</v>
      </c>
      <c r="B43" s="180" t="s">
        <v>226</v>
      </c>
      <c r="C43" s="140" t="s">
        <v>227</v>
      </c>
      <c r="D43" s="141" t="s">
        <v>116</v>
      </c>
      <c r="E43" s="156">
        <v>1.7</v>
      </c>
      <c r="F43" s="178">
        <v>54.2</v>
      </c>
      <c r="G43" s="178">
        <v>72.099999999999994</v>
      </c>
      <c r="H43" s="164" t="s">
        <v>228</v>
      </c>
      <c r="I43" s="177" t="s">
        <v>116</v>
      </c>
      <c r="J43" s="165">
        <v>1</v>
      </c>
      <c r="K43" s="177">
        <f t="shared" si="7"/>
        <v>1.7</v>
      </c>
      <c r="L43" s="165">
        <v>479</v>
      </c>
      <c r="M43" s="177">
        <f t="shared" si="8"/>
        <v>558.82056</v>
      </c>
      <c r="N43" s="178">
        <f t="shared" si="9"/>
        <v>135.94010399999999</v>
      </c>
      <c r="O43" s="165">
        <f t="shared" si="10"/>
        <v>221.320323</v>
      </c>
      <c r="P43" s="168">
        <f t="shared" si="11"/>
        <v>916.08098700000005</v>
      </c>
      <c r="Q43" s="168">
        <f t="shared" si="12"/>
        <v>1557.3376779</v>
      </c>
    </row>
    <row r="44" spans="1:17" s="179" customFormat="1" ht="30">
      <c r="A44" s="151">
        <v>12</v>
      </c>
      <c r="B44" s="180" t="s">
        <v>226</v>
      </c>
      <c r="C44" s="140" t="s">
        <v>229</v>
      </c>
      <c r="D44" s="141" t="s">
        <v>116</v>
      </c>
      <c r="E44" s="156">
        <v>2.1800000000000002</v>
      </c>
      <c r="F44" s="178">
        <v>54.2</v>
      </c>
      <c r="G44" s="178">
        <v>72.099999999999994</v>
      </c>
      <c r="H44" s="164" t="s">
        <v>228</v>
      </c>
      <c r="I44" s="177" t="s">
        <v>116</v>
      </c>
      <c r="J44" s="165">
        <v>1</v>
      </c>
      <c r="K44" s="177">
        <f t="shared" si="7"/>
        <v>2.1800000000000002</v>
      </c>
      <c r="L44" s="165">
        <v>479</v>
      </c>
      <c r="M44" s="177">
        <f t="shared" si="8"/>
        <v>558.82056</v>
      </c>
      <c r="N44" s="178">
        <f t="shared" si="9"/>
        <v>135.94010399999999</v>
      </c>
      <c r="O44" s="165">
        <f t="shared" si="10"/>
        <v>221.320323</v>
      </c>
      <c r="P44" s="168">
        <f t="shared" si="11"/>
        <v>916.08098700000005</v>
      </c>
      <c r="Q44" s="168">
        <f t="shared" si="12"/>
        <v>1997.0565516600002</v>
      </c>
    </row>
    <row r="45" spans="1:17" s="179" customFormat="1" ht="30">
      <c r="A45" s="151">
        <v>13</v>
      </c>
      <c r="B45" s="199" t="s">
        <v>98</v>
      </c>
      <c r="C45" s="160" t="s">
        <v>217</v>
      </c>
      <c r="D45" s="141" t="s">
        <v>99</v>
      </c>
      <c r="E45" s="150">
        <v>84</v>
      </c>
      <c r="F45" s="200">
        <f>14.5/100</f>
        <v>0.14499999999999999</v>
      </c>
      <c r="G45" s="200">
        <f>1.5/100</f>
        <v>1.4999999999999999E-2</v>
      </c>
      <c r="H45" s="191" t="s">
        <v>97</v>
      </c>
      <c r="I45" s="187" t="s">
        <v>33</v>
      </c>
      <c r="J45" s="165">
        <v>2.4</v>
      </c>
      <c r="K45" s="177">
        <f>E45*J45</f>
        <v>201.6</v>
      </c>
      <c r="L45" s="178">
        <v>0.16500000000000001</v>
      </c>
      <c r="M45" s="168">
        <f>J45*L45*1.16664</f>
        <v>0.46198943999999997</v>
      </c>
      <c r="N45" s="178">
        <f t="shared" ref="N45" si="13">F45*2.50812</f>
        <v>0.36367739999999998</v>
      </c>
      <c r="O45" s="178">
        <f t="shared" ref="O45" si="14">G45*3.06963</f>
        <v>4.6044450000000001E-2</v>
      </c>
      <c r="P45" s="168">
        <f>SUM(M45:M45,N45,O45)</f>
        <v>0.87171129000000003</v>
      </c>
      <c r="Q45" s="168">
        <f>E45*P45</f>
        <v>73.223748360000002</v>
      </c>
    </row>
    <row r="46" spans="1:17" s="179" customFormat="1" ht="15" customHeight="1">
      <c r="A46" s="262">
        <v>14</v>
      </c>
      <c r="B46" s="266" t="s">
        <v>40</v>
      </c>
      <c r="C46" s="267" t="s">
        <v>230</v>
      </c>
      <c r="D46" s="268" t="s">
        <v>114</v>
      </c>
      <c r="E46" s="269">
        <v>27</v>
      </c>
      <c r="F46" s="270">
        <f>21.4/100</f>
        <v>0.214</v>
      </c>
      <c r="G46" s="270">
        <f>0.03/100</f>
        <v>2.9999999999999997E-4</v>
      </c>
      <c r="H46" s="198" t="s">
        <v>231</v>
      </c>
      <c r="I46" s="164" t="s">
        <v>33</v>
      </c>
      <c r="J46" s="178">
        <f>24.6/100</f>
        <v>0.24600000000000002</v>
      </c>
      <c r="K46" s="177">
        <f t="shared" si="7"/>
        <v>6.6420000000000003</v>
      </c>
      <c r="L46" s="178">
        <v>1.25</v>
      </c>
      <c r="M46" s="168">
        <f t="shared" ref="M46:M47" si="15">J46*L46*1.16664</f>
        <v>0.35874180000000006</v>
      </c>
      <c r="N46" s="224">
        <f>F46*2.50812</f>
        <v>0.53673767999999999</v>
      </c>
      <c r="O46" s="224">
        <f>G46*3.06963</f>
        <v>9.2088899999999993E-4</v>
      </c>
      <c r="P46" s="241">
        <f>SUM(M46:M47,N46,O46)</f>
        <v>0.93519421910526324</v>
      </c>
      <c r="Q46" s="241">
        <f t="shared" si="12"/>
        <v>25.250243915842109</v>
      </c>
    </row>
    <row r="47" spans="1:17" s="179" customFormat="1" ht="15" customHeight="1">
      <c r="A47" s="262"/>
      <c r="B47" s="266"/>
      <c r="C47" s="267"/>
      <c r="D47" s="268"/>
      <c r="E47" s="269"/>
      <c r="F47" s="270"/>
      <c r="G47" s="270"/>
      <c r="H47" s="164" t="s">
        <v>35</v>
      </c>
      <c r="I47" s="164" t="s">
        <v>33</v>
      </c>
      <c r="J47" s="178">
        <f>2.7/100</f>
        <v>2.7000000000000003E-2</v>
      </c>
      <c r="K47" s="177">
        <f>E46*J47</f>
        <v>0.72900000000000009</v>
      </c>
      <c r="L47" s="178">
        <f>1.17/0.95</f>
        <v>1.2315789473684211</v>
      </c>
      <c r="M47" s="168">
        <f t="shared" si="15"/>
        <v>3.8793850105263164E-2</v>
      </c>
      <c r="N47" s="224"/>
      <c r="O47" s="224"/>
      <c r="P47" s="241"/>
      <c r="Q47" s="241"/>
    </row>
    <row r="48" spans="1:17">
      <c r="A48" s="9"/>
      <c r="B48" s="10"/>
      <c r="C48" s="11" t="s">
        <v>32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7">
        <f>SUM(Q20:Q47)</f>
        <v>9237.9240396103414</v>
      </c>
    </row>
    <row r="49" spans="1:18">
      <c r="A49" s="9"/>
      <c r="B49" s="10"/>
      <c r="C49" s="11" t="s">
        <v>119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7">
        <f>+Q48*0.133</f>
        <v>1228.6438972681756</v>
      </c>
    </row>
    <row r="50" spans="1:18">
      <c r="A50" s="9"/>
      <c r="B50" s="10"/>
      <c r="C50" s="13" t="s">
        <v>120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7">
        <f>SUM(Q48:Q49)</f>
        <v>10466.567936878517</v>
      </c>
    </row>
    <row r="51" spans="1:18">
      <c r="A51" s="9"/>
      <c r="B51" s="10"/>
      <c r="C51" s="13" t="s">
        <v>121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7">
        <f>+Q50*0.11</f>
        <v>1151.3224730566369</v>
      </c>
    </row>
    <row r="52" spans="1:18" ht="15.75">
      <c r="A52" s="9"/>
      <c r="B52" s="10"/>
      <c r="C52" s="13" t="s">
        <v>120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7">
        <f>SUM(Q50:Q51)</f>
        <v>11617.890409935153</v>
      </c>
      <c r="R52" s="28"/>
    </row>
    <row r="56" spans="1:18">
      <c r="C56" s="7" t="s">
        <v>36</v>
      </c>
      <c r="D56" s="6"/>
      <c r="E56" s="6"/>
      <c r="F56" s="6" t="s">
        <v>37</v>
      </c>
    </row>
  </sheetData>
  <mergeCells count="84">
    <mergeCell ref="F46:F47"/>
    <mergeCell ref="G46:G47"/>
    <mergeCell ref="N46:N47"/>
    <mergeCell ref="O46:O47"/>
    <mergeCell ref="P46:P47"/>
    <mergeCell ref="Q46:Q47"/>
    <mergeCell ref="G37:G38"/>
    <mergeCell ref="N37:N38"/>
    <mergeCell ref="O37:O38"/>
    <mergeCell ref="P37:P38"/>
    <mergeCell ref="Q37:Q38"/>
    <mergeCell ref="A46:A47"/>
    <mergeCell ref="B46:B47"/>
    <mergeCell ref="C46:C47"/>
    <mergeCell ref="D46:D47"/>
    <mergeCell ref="E46:E47"/>
    <mergeCell ref="A37:A38"/>
    <mergeCell ref="B37:B38"/>
    <mergeCell ref="C37:C38"/>
    <mergeCell ref="D37:D38"/>
    <mergeCell ref="E37:E38"/>
    <mergeCell ref="F37:F38"/>
    <mergeCell ref="F32:F36"/>
    <mergeCell ref="G32:G36"/>
    <mergeCell ref="N32:N36"/>
    <mergeCell ref="O32:O36"/>
    <mergeCell ref="E32:E36"/>
    <mergeCell ref="P32:P36"/>
    <mergeCell ref="Q32:Q36"/>
    <mergeCell ref="G27:G31"/>
    <mergeCell ref="N27:N31"/>
    <mergeCell ref="O27:O31"/>
    <mergeCell ref="P27:P31"/>
    <mergeCell ref="Q27:Q31"/>
    <mergeCell ref="A23:A26"/>
    <mergeCell ref="B23:B26"/>
    <mergeCell ref="C23:C26"/>
    <mergeCell ref="D23:D26"/>
    <mergeCell ref="A32:A36"/>
    <mergeCell ref="B32:B36"/>
    <mergeCell ref="C32:C36"/>
    <mergeCell ref="D32:D36"/>
    <mergeCell ref="F27:F31"/>
    <mergeCell ref="F23:F26"/>
    <mergeCell ref="G23:G26"/>
    <mergeCell ref="N23:N26"/>
    <mergeCell ref="O23:O26"/>
    <mergeCell ref="A27:A31"/>
    <mergeCell ref="B27:B31"/>
    <mergeCell ref="C27:C31"/>
    <mergeCell ref="D27:D31"/>
    <mergeCell ref="E27:E31"/>
    <mergeCell ref="E23:E26"/>
    <mergeCell ref="P16:Q16"/>
    <mergeCell ref="A19:D19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  <mergeCell ref="Q20:Q21"/>
    <mergeCell ref="Q23:Q26"/>
    <mergeCell ref="P23:P26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A8:Q8"/>
    <mergeCell ref="C1:O1"/>
    <mergeCell ref="E3:H3"/>
    <mergeCell ref="F5:H5"/>
    <mergeCell ref="D6:J6"/>
    <mergeCell ref="A7:Q7"/>
  </mergeCells>
  <pageMargins left="0.24" right="0.16" top="0.55000000000000004" bottom="0.27" header="0.2" footer="0.2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4"/>
  <sheetViews>
    <sheetView view="pageBreakPreview" topLeftCell="A34" zoomScaleNormal="100" zoomScaleSheetLayoutView="100" workbookViewId="0">
      <selection activeCell="D23" sqref="D23:D26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233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149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234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+Q50</f>
        <v>444.18909989261715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234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79" customFormat="1" ht="19.5">
      <c r="A20" s="246">
        <v>1</v>
      </c>
      <c r="B20" s="247" t="s">
        <v>153</v>
      </c>
      <c r="C20" s="248" t="s">
        <v>154</v>
      </c>
      <c r="D20" s="249" t="s">
        <v>124</v>
      </c>
      <c r="E20" s="250">
        <v>0.3</v>
      </c>
      <c r="F20" s="224">
        <v>0.41</v>
      </c>
      <c r="G20" s="224">
        <v>0.52</v>
      </c>
      <c r="H20" s="164" t="s">
        <v>155</v>
      </c>
      <c r="I20" s="177" t="s">
        <v>156</v>
      </c>
      <c r="J20" s="165">
        <v>1.1000000000000001</v>
      </c>
      <c r="K20" s="177">
        <f t="shared" ref="K20:K32" si="0">E20*J20</f>
        <v>0.33</v>
      </c>
      <c r="L20" s="178">
        <v>5</v>
      </c>
      <c r="M20" s="168">
        <f t="shared" ref="M20:M21" si="1">J20*L20*1.16664</f>
        <v>6.4165199999999993</v>
      </c>
      <c r="N20" s="224">
        <f>F20*2.50812</f>
        <v>1.0283291999999999</v>
      </c>
      <c r="O20" s="224">
        <f>G20*3.06963</f>
        <v>1.5962076000000001</v>
      </c>
      <c r="P20" s="241">
        <f>SUM(M20:M21,N20,O20)</f>
        <v>10.499356799999999</v>
      </c>
      <c r="Q20" s="241">
        <f t="shared" ref="Q20:Q32" si="2">E20*P20</f>
        <v>3.1498070399999998</v>
      </c>
    </row>
    <row r="21" spans="1:17" s="179" customFormat="1" ht="24" customHeight="1">
      <c r="A21" s="246"/>
      <c r="B21" s="247"/>
      <c r="C21" s="248"/>
      <c r="D21" s="249"/>
      <c r="E21" s="250"/>
      <c r="F21" s="224"/>
      <c r="G21" s="224"/>
      <c r="H21" s="164" t="s">
        <v>157</v>
      </c>
      <c r="I21" s="177" t="s">
        <v>156</v>
      </c>
      <c r="J21" s="178">
        <v>0.01</v>
      </c>
      <c r="K21" s="177">
        <f>E20*J21</f>
        <v>3.0000000000000001E-3</v>
      </c>
      <c r="L21" s="178">
        <v>125</v>
      </c>
      <c r="M21" s="168">
        <f t="shared" si="1"/>
        <v>1.4582999999999999</v>
      </c>
      <c r="N21" s="224"/>
      <c r="O21" s="224"/>
      <c r="P21" s="241"/>
      <c r="Q21" s="241"/>
    </row>
    <row r="22" spans="1:17" s="179" customFormat="1" ht="30">
      <c r="A22" s="151">
        <v>2</v>
      </c>
      <c r="B22" s="180" t="s">
        <v>192</v>
      </c>
      <c r="C22" s="160" t="s">
        <v>193</v>
      </c>
      <c r="D22" s="141" t="s">
        <v>107</v>
      </c>
      <c r="E22" s="150">
        <v>1.3</v>
      </c>
      <c r="F22" s="178">
        <v>0.94499999999999995</v>
      </c>
      <c r="G22" s="178">
        <v>8.5000000000000006E-2</v>
      </c>
      <c r="H22" s="164" t="s">
        <v>194</v>
      </c>
      <c r="I22" s="177" t="s">
        <v>156</v>
      </c>
      <c r="J22" s="178">
        <v>1.0149999999999999</v>
      </c>
      <c r="K22" s="177">
        <f t="shared" si="0"/>
        <v>1.3194999999999999</v>
      </c>
      <c r="L22" s="178">
        <v>48</v>
      </c>
      <c r="M22" s="168">
        <f>J22*L22*1.16664</f>
        <v>56.838700799999991</v>
      </c>
      <c r="N22" s="178">
        <f>F22*2.50812</f>
        <v>2.3701733999999997</v>
      </c>
      <c r="O22" s="178">
        <f>G22*3.06963</f>
        <v>0.26091855000000003</v>
      </c>
      <c r="P22" s="168">
        <f t="shared" ref="P22" si="3">SUM(M22:M22,N22,O22)</f>
        <v>59.469792749999989</v>
      </c>
      <c r="Q22" s="168">
        <f t="shared" si="2"/>
        <v>77.310730574999994</v>
      </c>
    </row>
    <row r="23" spans="1:17" s="179" customFormat="1" ht="19.5">
      <c r="A23" s="262">
        <v>3</v>
      </c>
      <c r="B23" s="247" t="s">
        <v>195</v>
      </c>
      <c r="C23" s="248" t="s">
        <v>196</v>
      </c>
      <c r="D23" s="249" t="s">
        <v>107</v>
      </c>
      <c r="E23" s="250">
        <v>0.8</v>
      </c>
      <c r="F23" s="224">
        <v>1.02</v>
      </c>
      <c r="G23" s="224">
        <v>0.53</v>
      </c>
      <c r="H23" s="164" t="s">
        <v>194</v>
      </c>
      <c r="I23" s="177" t="s">
        <v>156</v>
      </c>
      <c r="J23" s="178">
        <v>1.0149999999999999</v>
      </c>
      <c r="K23" s="177">
        <f>E23*J23</f>
        <v>0.81199999999999994</v>
      </c>
      <c r="L23" s="178">
        <v>48</v>
      </c>
      <c r="M23" s="168">
        <f t="shared" ref="M23:M44" si="4">J23*L23*1.16664</f>
        <v>56.838700799999991</v>
      </c>
      <c r="N23" s="224">
        <f>F23*2.50812</f>
        <v>2.5582824</v>
      </c>
      <c r="O23" s="224">
        <f>G23*3.06963</f>
        <v>1.6269039000000001</v>
      </c>
      <c r="P23" s="241">
        <f>SUM(M23:M26,N23,O23)</f>
        <v>61.936199579999993</v>
      </c>
      <c r="Q23" s="241">
        <f t="shared" si="2"/>
        <v>49.548959663999995</v>
      </c>
    </row>
    <row r="24" spans="1:17" s="179" customFormat="1" ht="19.5">
      <c r="A24" s="262"/>
      <c r="B24" s="247"/>
      <c r="C24" s="248"/>
      <c r="D24" s="249"/>
      <c r="E24" s="250"/>
      <c r="F24" s="224"/>
      <c r="G24" s="224"/>
      <c r="H24" s="164" t="s">
        <v>170</v>
      </c>
      <c r="I24" s="177" t="s">
        <v>156</v>
      </c>
      <c r="J24" s="178">
        <v>7.0000000000000001E-3</v>
      </c>
      <c r="K24" s="177">
        <f>E23*J24</f>
        <v>5.6000000000000008E-3</v>
      </c>
      <c r="L24" s="178">
        <v>26</v>
      </c>
      <c r="M24" s="168">
        <f t="shared" si="4"/>
        <v>0.21232847999999999</v>
      </c>
      <c r="N24" s="224"/>
      <c r="O24" s="224"/>
      <c r="P24" s="241"/>
      <c r="Q24" s="241"/>
    </row>
    <row r="25" spans="1:17" s="179" customFormat="1" ht="19.5">
      <c r="A25" s="262"/>
      <c r="B25" s="247"/>
      <c r="C25" s="248"/>
      <c r="D25" s="249"/>
      <c r="E25" s="250"/>
      <c r="F25" s="224"/>
      <c r="G25" s="224"/>
      <c r="H25" s="164" t="s">
        <v>197</v>
      </c>
      <c r="I25" s="177" t="s">
        <v>198</v>
      </c>
      <c r="J25" s="178">
        <v>0.125</v>
      </c>
      <c r="K25" s="177">
        <f>E23*J25</f>
        <v>0.1</v>
      </c>
      <c r="L25" s="178">
        <v>3.5</v>
      </c>
      <c r="M25" s="168">
        <f t="shared" si="4"/>
        <v>0.510405</v>
      </c>
      <c r="N25" s="224"/>
      <c r="O25" s="224"/>
      <c r="P25" s="241"/>
      <c r="Q25" s="241"/>
    </row>
    <row r="26" spans="1:17" s="179" customFormat="1" ht="19.5">
      <c r="A26" s="262"/>
      <c r="B26" s="247"/>
      <c r="C26" s="248"/>
      <c r="D26" s="249"/>
      <c r="E26" s="250"/>
      <c r="F26" s="224"/>
      <c r="G26" s="224"/>
      <c r="H26" s="164" t="s">
        <v>199</v>
      </c>
      <c r="I26" s="177" t="s">
        <v>156</v>
      </c>
      <c r="J26" s="176">
        <v>1.2999999999999999E-3</v>
      </c>
      <c r="K26" s="177">
        <f>E23*J26</f>
        <v>1.0399999999999999E-3</v>
      </c>
      <c r="L26" s="178">
        <v>125</v>
      </c>
      <c r="M26" s="168">
        <f t="shared" si="4"/>
        <v>0.189579</v>
      </c>
      <c r="N26" s="224"/>
      <c r="O26" s="224"/>
      <c r="P26" s="241"/>
      <c r="Q26" s="241"/>
    </row>
    <row r="27" spans="1:17" s="179" customFormat="1" ht="28.5" customHeight="1">
      <c r="A27" s="262">
        <v>4</v>
      </c>
      <c r="B27" s="247" t="s">
        <v>200</v>
      </c>
      <c r="C27" s="248" t="s">
        <v>201</v>
      </c>
      <c r="D27" s="249" t="s">
        <v>107</v>
      </c>
      <c r="E27" s="250">
        <v>2.5</v>
      </c>
      <c r="F27" s="224">
        <v>2.98</v>
      </c>
      <c r="G27" s="224">
        <v>0.64</v>
      </c>
      <c r="H27" s="164" t="s">
        <v>194</v>
      </c>
      <c r="I27" s="177" t="s">
        <v>156</v>
      </c>
      <c r="J27" s="178">
        <v>1.0149999999999999</v>
      </c>
      <c r="K27" s="177">
        <f t="shared" si="0"/>
        <v>2.5374999999999996</v>
      </c>
      <c r="L27" s="178">
        <v>48</v>
      </c>
      <c r="M27" s="168">
        <f t="shared" si="4"/>
        <v>56.838700799999991</v>
      </c>
      <c r="N27" s="224">
        <f>F27*2.50812</f>
        <v>7.4741976000000001</v>
      </c>
      <c r="O27" s="224">
        <f>G27*3.06963</f>
        <v>1.9645632000000002</v>
      </c>
      <c r="P27" s="241">
        <f>SUM(M27:M31,N27,O27)</f>
        <v>73.624260335999992</v>
      </c>
      <c r="Q27" s="241">
        <f t="shared" si="2"/>
        <v>184.06065083999999</v>
      </c>
    </row>
    <row r="28" spans="1:17" s="179" customFormat="1" ht="19.5">
      <c r="A28" s="262"/>
      <c r="B28" s="247"/>
      <c r="C28" s="248"/>
      <c r="D28" s="249"/>
      <c r="E28" s="250"/>
      <c r="F28" s="224"/>
      <c r="G28" s="224"/>
      <c r="H28" s="164" t="s">
        <v>197</v>
      </c>
      <c r="I28" s="177" t="s">
        <v>198</v>
      </c>
      <c r="J28" s="178">
        <v>0.82</v>
      </c>
      <c r="K28" s="177">
        <f>E27*J28</f>
        <v>2.0499999999999998</v>
      </c>
      <c r="L28" s="178">
        <v>3.5</v>
      </c>
      <c r="M28" s="168">
        <f t="shared" si="4"/>
        <v>3.3482567999999993</v>
      </c>
      <c r="N28" s="224"/>
      <c r="O28" s="224"/>
      <c r="P28" s="241"/>
      <c r="Q28" s="241"/>
    </row>
    <row r="29" spans="1:17" s="179" customFormat="1" ht="19.5">
      <c r="A29" s="262"/>
      <c r="B29" s="247"/>
      <c r="C29" s="248"/>
      <c r="D29" s="249"/>
      <c r="E29" s="250"/>
      <c r="F29" s="224"/>
      <c r="G29" s="224"/>
      <c r="H29" s="164" t="s">
        <v>199</v>
      </c>
      <c r="I29" s="177" t="s">
        <v>156</v>
      </c>
      <c r="J29" s="178">
        <v>0.02</v>
      </c>
      <c r="K29" s="177">
        <f>E27*J29</f>
        <v>0.05</v>
      </c>
      <c r="L29" s="178">
        <v>125</v>
      </c>
      <c r="M29" s="168">
        <f t="shared" si="4"/>
        <v>2.9165999999999999</v>
      </c>
      <c r="N29" s="224"/>
      <c r="O29" s="224"/>
      <c r="P29" s="241"/>
      <c r="Q29" s="241"/>
    </row>
    <row r="30" spans="1:17" s="179" customFormat="1">
      <c r="A30" s="262"/>
      <c r="B30" s="247"/>
      <c r="C30" s="248"/>
      <c r="D30" s="249"/>
      <c r="E30" s="250"/>
      <c r="F30" s="224"/>
      <c r="G30" s="224"/>
      <c r="H30" s="164" t="s">
        <v>202</v>
      </c>
      <c r="I30" s="177" t="s">
        <v>33</v>
      </c>
      <c r="J30" s="178">
        <v>0.49</v>
      </c>
      <c r="K30" s="177">
        <f>E27*J30</f>
        <v>1.2250000000000001</v>
      </c>
      <c r="L30" s="178">
        <v>0.46</v>
      </c>
      <c r="M30" s="168">
        <f t="shared" si="4"/>
        <v>0.26296065600000001</v>
      </c>
      <c r="N30" s="224"/>
      <c r="O30" s="224"/>
      <c r="P30" s="241"/>
      <c r="Q30" s="241"/>
    </row>
    <row r="31" spans="1:17" s="179" customFormat="1" ht="19.5">
      <c r="A31" s="262"/>
      <c r="B31" s="247"/>
      <c r="C31" s="248"/>
      <c r="D31" s="249"/>
      <c r="E31" s="250"/>
      <c r="F31" s="224"/>
      <c r="G31" s="224"/>
      <c r="H31" s="164" t="s">
        <v>170</v>
      </c>
      <c r="I31" s="177" t="s">
        <v>156</v>
      </c>
      <c r="J31" s="178">
        <v>2.7E-2</v>
      </c>
      <c r="K31" s="177">
        <f>E27*J31</f>
        <v>6.7500000000000004E-2</v>
      </c>
      <c r="L31" s="178">
        <v>26</v>
      </c>
      <c r="M31" s="168">
        <f t="shared" si="4"/>
        <v>0.81898127999999992</v>
      </c>
      <c r="N31" s="224"/>
      <c r="O31" s="224"/>
      <c r="P31" s="241"/>
      <c r="Q31" s="241"/>
    </row>
    <row r="32" spans="1:17" s="179" customFormat="1">
      <c r="A32" s="262">
        <v>5</v>
      </c>
      <c r="B32" s="247" t="s">
        <v>203</v>
      </c>
      <c r="C32" s="248" t="s">
        <v>204</v>
      </c>
      <c r="D32" s="249" t="s">
        <v>38</v>
      </c>
      <c r="E32" s="250">
        <v>4.3</v>
      </c>
      <c r="F32" s="224">
        <v>0.38900000000000001</v>
      </c>
      <c r="G32" s="224">
        <v>0.54</v>
      </c>
      <c r="H32" s="191" t="s">
        <v>97</v>
      </c>
      <c r="I32" s="177" t="s">
        <v>33</v>
      </c>
      <c r="J32" s="178">
        <f>0.72+0.42</f>
        <v>1.1399999999999999</v>
      </c>
      <c r="K32" s="177">
        <f t="shared" si="0"/>
        <v>4.9019999999999992</v>
      </c>
      <c r="L32" s="178">
        <v>0.16500000000000001</v>
      </c>
      <c r="M32" s="168">
        <f t="shared" si="4"/>
        <v>0.21944498399999998</v>
      </c>
      <c r="N32" s="224">
        <f>F32*2.50812</f>
        <v>0.97565868</v>
      </c>
      <c r="O32" s="224">
        <f>G32*3.06963</f>
        <v>1.6576002000000001</v>
      </c>
      <c r="P32" s="241">
        <f>SUM(M32:M36,N32,O32)</f>
        <v>3.0555825599999999</v>
      </c>
      <c r="Q32" s="241">
        <f t="shared" si="2"/>
        <v>13.139005008</v>
      </c>
    </row>
    <row r="33" spans="1:17" s="179" customFormat="1" ht="19.5">
      <c r="A33" s="262"/>
      <c r="B33" s="247"/>
      <c r="C33" s="248"/>
      <c r="D33" s="249"/>
      <c r="E33" s="250"/>
      <c r="F33" s="224"/>
      <c r="G33" s="224"/>
      <c r="H33" s="164" t="s">
        <v>205</v>
      </c>
      <c r="I33" s="177" t="s">
        <v>156</v>
      </c>
      <c r="J33" s="178">
        <v>1E-3</v>
      </c>
      <c r="K33" s="177">
        <f>E32*J33</f>
        <v>4.3E-3</v>
      </c>
      <c r="L33" s="178">
        <v>26</v>
      </c>
      <c r="M33" s="168">
        <f t="shared" si="4"/>
        <v>3.0332640000000001E-2</v>
      </c>
      <c r="N33" s="224"/>
      <c r="O33" s="224"/>
      <c r="P33" s="241"/>
      <c r="Q33" s="241"/>
    </row>
    <row r="34" spans="1:17" s="179" customFormat="1">
      <c r="A34" s="262"/>
      <c r="B34" s="247"/>
      <c r="C34" s="248"/>
      <c r="D34" s="249"/>
      <c r="E34" s="250"/>
      <c r="F34" s="224"/>
      <c r="G34" s="224"/>
      <c r="H34" s="164" t="s">
        <v>206</v>
      </c>
      <c r="I34" s="177" t="s">
        <v>33</v>
      </c>
      <c r="J34" s="178">
        <v>0.09</v>
      </c>
      <c r="K34" s="177">
        <f>E32*J34</f>
        <v>0.38699999999999996</v>
      </c>
      <c r="L34" s="178">
        <v>0.05</v>
      </c>
      <c r="M34" s="168">
        <f t="shared" si="4"/>
        <v>5.2498799999999993E-3</v>
      </c>
      <c r="N34" s="224"/>
      <c r="O34" s="224"/>
      <c r="P34" s="241"/>
      <c r="Q34" s="241"/>
    </row>
    <row r="35" spans="1:17" s="179" customFormat="1">
      <c r="A35" s="262"/>
      <c r="B35" s="247"/>
      <c r="C35" s="248"/>
      <c r="D35" s="249"/>
      <c r="E35" s="250"/>
      <c r="F35" s="224"/>
      <c r="G35" s="224"/>
      <c r="H35" s="164" t="s">
        <v>207</v>
      </c>
      <c r="I35" s="177" t="s">
        <v>33</v>
      </c>
      <c r="J35" s="178">
        <v>0.09</v>
      </c>
      <c r="K35" s="177">
        <f>E32*J35</f>
        <v>0.38699999999999996</v>
      </c>
      <c r="L35" s="178">
        <v>0.8</v>
      </c>
      <c r="M35" s="168">
        <f t="shared" si="4"/>
        <v>8.3998079999999989E-2</v>
      </c>
      <c r="N35" s="224"/>
      <c r="O35" s="224"/>
      <c r="P35" s="241"/>
      <c r="Q35" s="241"/>
    </row>
    <row r="36" spans="1:17" s="179" customFormat="1">
      <c r="A36" s="262"/>
      <c r="B36" s="247"/>
      <c r="C36" s="248"/>
      <c r="D36" s="249"/>
      <c r="E36" s="250"/>
      <c r="F36" s="224"/>
      <c r="G36" s="224"/>
      <c r="H36" s="164" t="s">
        <v>208</v>
      </c>
      <c r="I36" s="177" t="s">
        <v>33</v>
      </c>
      <c r="J36" s="178">
        <v>0.10199999999999999</v>
      </c>
      <c r="K36" s="177">
        <f>E32*J36</f>
        <v>0.43859999999999993</v>
      </c>
      <c r="L36" s="178">
        <v>0.7</v>
      </c>
      <c r="M36" s="168">
        <f t="shared" si="4"/>
        <v>8.3298095999999988E-2</v>
      </c>
      <c r="N36" s="224"/>
      <c r="O36" s="224"/>
      <c r="P36" s="241"/>
      <c r="Q36" s="241"/>
    </row>
    <row r="37" spans="1:17" s="179" customFormat="1">
      <c r="A37" s="262">
        <v>6</v>
      </c>
      <c r="B37" s="247" t="s">
        <v>203</v>
      </c>
      <c r="C37" s="248" t="s">
        <v>235</v>
      </c>
      <c r="D37" s="249" t="s">
        <v>38</v>
      </c>
      <c r="E37" s="250">
        <v>2.4</v>
      </c>
      <c r="F37" s="224">
        <v>0.38900000000000001</v>
      </c>
      <c r="G37" s="224">
        <v>0.54</v>
      </c>
      <c r="H37" s="191" t="s">
        <v>97</v>
      </c>
      <c r="I37" s="177" t="s">
        <v>33</v>
      </c>
      <c r="J37" s="178">
        <f>0.72+0.42</f>
        <v>1.1399999999999999</v>
      </c>
      <c r="K37" s="177">
        <f t="shared" ref="K37" si="5">E37*J37</f>
        <v>2.7359999999999998</v>
      </c>
      <c r="L37" s="178">
        <v>0.16500000000000001</v>
      </c>
      <c r="M37" s="168">
        <f t="shared" si="4"/>
        <v>0.21944498399999998</v>
      </c>
      <c r="N37" s="224">
        <f>F37*2.50812</f>
        <v>0.97565868</v>
      </c>
      <c r="O37" s="224">
        <f>G37*3.06963</f>
        <v>1.6576002000000001</v>
      </c>
      <c r="P37" s="241">
        <f>SUM(M37:M41,N37,O37)</f>
        <v>3.0555825599999999</v>
      </c>
      <c r="Q37" s="241">
        <f t="shared" ref="Q37" si="6">E37*P37</f>
        <v>7.3333981439999993</v>
      </c>
    </row>
    <row r="38" spans="1:17" s="179" customFormat="1" ht="19.5">
      <c r="A38" s="262"/>
      <c r="B38" s="247"/>
      <c r="C38" s="248"/>
      <c r="D38" s="249"/>
      <c r="E38" s="250"/>
      <c r="F38" s="224"/>
      <c r="G38" s="224"/>
      <c r="H38" s="164" t="s">
        <v>205</v>
      </c>
      <c r="I38" s="177" t="s">
        <v>156</v>
      </c>
      <c r="J38" s="178">
        <v>1E-3</v>
      </c>
      <c r="K38" s="177">
        <f>E37*J38</f>
        <v>2.3999999999999998E-3</v>
      </c>
      <c r="L38" s="178">
        <v>26</v>
      </c>
      <c r="M38" s="168">
        <f t="shared" si="4"/>
        <v>3.0332640000000001E-2</v>
      </c>
      <c r="N38" s="224"/>
      <c r="O38" s="224"/>
      <c r="P38" s="241"/>
      <c r="Q38" s="241"/>
    </row>
    <row r="39" spans="1:17" s="179" customFormat="1">
      <c r="A39" s="262"/>
      <c r="B39" s="247"/>
      <c r="C39" s="248"/>
      <c r="D39" s="249"/>
      <c r="E39" s="250"/>
      <c r="F39" s="224"/>
      <c r="G39" s="224"/>
      <c r="H39" s="164" t="s">
        <v>206</v>
      </c>
      <c r="I39" s="177" t="s">
        <v>33</v>
      </c>
      <c r="J39" s="178">
        <v>0.09</v>
      </c>
      <c r="K39" s="177">
        <f>E37*J39</f>
        <v>0.216</v>
      </c>
      <c r="L39" s="178">
        <v>0.05</v>
      </c>
      <c r="M39" s="168">
        <f t="shared" si="4"/>
        <v>5.2498799999999993E-3</v>
      </c>
      <c r="N39" s="224"/>
      <c r="O39" s="224"/>
      <c r="P39" s="241"/>
      <c r="Q39" s="241"/>
    </row>
    <row r="40" spans="1:17" s="179" customFormat="1">
      <c r="A40" s="262"/>
      <c r="B40" s="247"/>
      <c r="C40" s="248"/>
      <c r="D40" s="249"/>
      <c r="E40" s="250"/>
      <c r="F40" s="224"/>
      <c r="G40" s="224"/>
      <c r="H40" s="164" t="s">
        <v>207</v>
      </c>
      <c r="I40" s="177" t="s">
        <v>33</v>
      </c>
      <c r="J40" s="178">
        <v>0.09</v>
      </c>
      <c r="K40" s="177">
        <f>E37*J40</f>
        <v>0.216</v>
      </c>
      <c r="L40" s="178">
        <v>0.8</v>
      </c>
      <c r="M40" s="168">
        <f t="shared" si="4"/>
        <v>8.3998079999999989E-2</v>
      </c>
      <c r="N40" s="224"/>
      <c r="O40" s="224"/>
      <c r="P40" s="241"/>
      <c r="Q40" s="241"/>
    </row>
    <row r="41" spans="1:17" s="179" customFormat="1">
      <c r="A41" s="262"/>
      <c r="B41" s="247"/>
      <c r="C41" s="248"/>
      <c r="D41" s="249"/>
      <c r="E41" s="250"/>
      <c r="F41" s="224"/>
      <c r="G41" s="224"/>
      <c r="H41" s="164" t="s">
        <v>208</v>
      </c>
      <c r="I41" s="177" t="s">
        <v>33</v>
      </c>
      <c r="J41" s="178">
        <v>0.10199999999999999</v>
      </c>
      <c r="K41" s="177">
        <f>E37*J41</f>
        <v>0.24479999999999996</v>
      </c>
      <c r="L41" s="178">
        <v>0.7</v>
      </c>
      <c r="M41" s="168">
        <f t="shared" si="4"/>
        <v>8.3298095999999988E-2</v>
      </c>
      <c r="N41" s="224"/>
      <c r="O41" s="224"/>
      <c r="P41" s="241"/>
      <c r="Q41" s="241"/>
    </row>
    <row r="42" spans="1:17" s="179" customFormat="1">
      <c r="A42" s="262">
        <v>7</v>
      </c>
      <c r="B42" s="247" t="s">
        <v>209</v>
      </c>
      <c r="C42" s="248" t="s">
        <v>210</v>
      </c>
      <c r="D42" s="249" t="s">
        <v>38</v>
      </c>
      <c r="E42" s="250">
        <v>4.8</v>
      </c>
      <c r="F42" s="224">
        <v>0.3</v>
      </c>
      <c r="G42" s="224">
        <v>0.13</v>
      </c>
      <c r="H42" s="164" t="s">
        <v>211</v>
      </c>
      <c r="I42" s="177" t="s">
        <v>33</v>
      </c>
      <c r="J42" s="178">
        <v>0.3</v>
      </c>
      <c r="K42" s="177">
        <f t="shared" ref="K42" si="7">E42*J42</f>
        <v>1.44</v>
      </c>
      <c r="L42" s="178">
        <v>1.2</v>
      </c>
      <c r="M42" s="168">
        <f t="shared" si="4"/>
        <v>0.41999039999999993</v>
      </c>
      <c r="N42" s="224">
        <f>F42*2.50812</f>
        <v>0.75243599999999999</v>
      </c>
      <c r="O42" s="224">
        <f>G42*3.06963</f>
        <v>0.39905190000000001</v>
      </c>
      <c r="P42" s="241">
        <f>SUM(M42:M43,N42,O42)</f>
        <v>1.7062252199999999</v>
      </c>
      <c r="Q42" s="241">
        <f t="shared" ref="Q42" si="8">E42*P42</f>
        <v>8.189881055999999</v>
      </c>
    </row>
    <row r="43" spans="1:17" s="179" customFormat="1">
      <c r="A43" s="262"/>
      <c r="B43" s="247"/>
      <c r="C43" s="248"/>
      <c r="D43" s="249"/>
      <c r="E43" s="250"/>
      <c r="F43" s="224"/>
      <c r="G43" s="224"/>
      <c r="H43" s="164" t="s">
        <v>212</v>
      </c>
      <c r="I43" s="177" t="s">
        <v>33</v>
      </c>
      <c r="J43" s="178">
        <v>0.7</v>
      </c>
      <c r="K43" s="177">
        <f>E42*J43</f>
        <v>3.36</v>
      </c>
      <c r="L43" s="178">
        <v>0.16500000000000001</v>
      </c>
      <c r="M43" s="168">
        <f t="shared" si="4"/>
        <v>0.13474691999999999</v>
      </c>
      <c r="N43" s="224"/>
      <c r="O43" s="224"/>
      <c r="P43" s="241"/>
      <c r="Q43" s="241"/>
    </row>
    <row r="44" spans="1:17" s="179" customFormat="1" ht="19.5">
      <c r="A44" s="151">
        <v>8</v>
      </c>
      <c r="B44" s="180" t="s">
        <v>223</v>
      </c>
      <c r="C44" s="140" t="s">
        <v>236</v>
      </c>
      <c r="D44" s="141" t="s">
        <v>156</v>
      </c>
      <c r="E44" s="154">
        <v>0.6</v>
      </c>
      <c r="F44" s="178">
        <v>1.37</v>
      </c>
      <c r="G44" s="178">
        <v>0.01</v>
      </c>
      <c r="H44" s="164" t="s">
        <v>225</v>
      </c>
      <c r="I44" s="177" t="s">
        <v>156</v>
      </c>
      <c r="J44" s="165">
        <v>1.01</v>
      </c>
      <c r="K44" s="177">
        <f t="shared" ref="K44" si="9">E44*J44</f>
        <v>0.60599999999999998</v>
      </c>
      <c r="L44" s="178">
        <v>1.5</v>
      </c>
      <c r="M44" s="168">
        <f t="shared" si="4"/>
        <v>1.7674596</v>
      </c>
      <c r="N44" s="178">
        <f t="shared" ref="N44:N45" si="10">F44*2.50812</f>
        <v>3.4361244000000002</v>
      </c>
      <c r="O44" s="178">
        <f t="shared" ref="O44:O45" si="11">G44*3.06963</f>
        <v>3.0696300000000003E-2</v>
      </c>
      <c r="P44" s="168">
        <f t="shared" ref="P44" si="12">SUM(M44:M44,N44,O44)</f>
        <v>5.2342803</v>
      </c>
      <c r="Q44" s="168">
        <f t="shared" ref="Q44" si="13">E44*P44</f>
        <v>3.1405681799999998</v>
      </c>
    </row>
    <row r="45" spans="1:17" s="179" customFormat="1" ht="30">
      <c r="A45" s="151">
        <v>9</v>
      </c>
      <c r="B45" s="199" t="s">
        <v>98</v>
      </c>
      <c r="C45" s="160" t="s">
        <v>217</v>
      </c>
      <c r="D45" s="141" t="s">
        <v>99</v>
      </c>
      <c r="E45" s="150">
        <v>8.4</v>
      </c>
      <c r="F45" s="200">
        <f>14.5/100</f>
        <v>0.14499999999999999</v>
      </c>
      <c r="G45" s="200">
        <f>1.5/100</f>
        <v>1.4999999999999999E-2</v>
      </c>
      <c r="H45" s="191" t="s">
        <v>97</v>
      </c>
      <c r="I45" s="187" t="s">
        <v>33</v>
      </c>
      <c r="J45" s="165">
        <v>2.4</v>
      </c>
      <c r="K45" s="177">
        <f>E45*J45</f>
        <v>20.16</v>
      </c>
      <c r="L45" s="178">
        <v>0.16500000000000001</v>
      </c>
      <c r="M45" s="168">
        <f>J45*L45*1.16664</f>
        <v>0.46198943999999997</v>
      </c>
      <c r="N45" s="178">
        <f t="shared" si="10"/>
        <v>0.36367739999999998</v>
      </c>
      <c r="O45" s="178">
        <f t="shared" si="11"/>
        <v>4.6044450000000001E-2</v>
      </c>
      <c r="P45" s="168">
        <f>SUM(M45:M45,N45,O45)</f>
        <v>0.87171129000000003</v>
      </c>
      <c r="Q45" s="168">
        <f>E45*P45</f>
        <v>7.3223748360000007</v>
      </c>
    </row>
    <row r="46" spans="1:17" s="179" customFormat="1">
      <c r="A46" s="141"/>
      <c r="B46" s="202"/>
      <c r="C46" s="203" t="s">
        <v>32</v>
      </c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5">
        <f>SUM(Q20:Q45)</f>
        <v>353.19537534300002</v>
      </c>
    </row>
    <row r="47" spans="1:17">
      <c r="A47" s="9"/>
      <c r="B47" s="10"/>
      <c r="C47" s="11" t="s">
        <v>119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7">
        <f>+Q46*0.133</f>
        <v>46.974984920619008</v>
      </c>
    </row>
    <row r="48" spans="1:17">
      <c r="A48" s="9"/>
      <c r="B48" s="10"/>
      <c r="C48" s="13" t="s">
        <v>120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7">
        <f>SUM(Q46:Q47)</f>
        <v>400.17036026361905</v>
      </c>
    </row>
    <row r="49" spans="1:18">
      <c r="A49" s="9"/>
      <c r="B49" s="10"/>
      <c r="C49" s="13" t="s">
        <v>121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7">
        <f>+Q48*0.11</f>
        <v>44.018739628998098</v>
      </c>
    </row>
    <row r="50" spans="1:18" ht="15.75">
      <c r="A50" s="9"/>
      <c r="B50" s="10"/>
      <c r="C50" s="13" t="s">
        <v>120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7">
        <f>SUM(Q48:Q49)</f>
        <v>444.18909989261715</v>
      </c>
      <c r="R50" s="28"/>
    </row>
    <row r="54" spans="1:18">
      <c r="C54" s="7" t="s">
        <v>36</v>
      </c>
      <c r="D54" s="6"/>
      <c r="E54" s="6"/>
      <c r="F54" s="6" t="s">
        <v>37</v>
      </c>
    </row>
  </sheetData>
  <mergeCells count="84">
    <mergeCell ref="F37:F41"/>
    <mergeCell ref="A37:A41"/>
    <mergeCell ref="B37:B41"/>
    <mergeCell ref="C37:C41"/>
    <mergeCell ref="D37:D41"/>
    <mergeCell ref="E37:E41"/>
    <mergeCell ref="G37:G41"/>
    <mergeCell ref="N37:N41"/>
    <mergeCell ref="O37:O41"/>
    <mergeCell ref="P37:P41"/>
    <mergeCell ref="Q37:Q41"/>
    <mergeCell ref="Q42:Q43"/>
    <mergeCell ref="A42:A43"/>
    <mergeCell ref="B42:B43"/>
    <mergeCell ref="C42:C43"/>
    <mergeCell ref="D42:D43"/>
    <mergeCell ref="E42:E43"/>
    <mergeCell ref="F42:F43"/>
    <mergeCell ref="G42:G43"/>
    <mergeCell ref="N42:N43"/>
    <mergeCell ref="O42:O43"/>
    <mergeCell ref="P42:P43"/>
    <mergeCell ref="E32:E36"/>
    <mergeCell ref="Q32:Q36"/>
    <mergeCell ref="G27:G31"/>
    <mergeCell ref="N27:N31"/>
    <mergeCell ref="O27:O31"/>
    <mergeCell ref="P27:P31"/>
    <mergeCell ref="Q27:Q31"/>
    <mergeCell ref="F32:F36"/>
    <mergeCell ref="G32:G36"/>
    <mergeCell ref="N32:N36"/>
    <mergeCell ref="O32:O36"/>
    <mergeCell ref="P32:P36"/>
    <mergeCell ref="A23:A26"/>
    <mergeCell ref="B23:B26"/>
    <mergeCell ref="C23:C26"/>
    <mergeCell ref="D23:D26"/>
    <mergeCell ref="A32:A36"/>
    <mergeCell ref="B32:B36"/>
    <mergeCell ref="C32:C36"/>
    <mergeCell ref="D32:D36"/>
    <mergeCell ref="F27:F31"/>
    <mergeCell ref="F23:F26"/>
    <mergeCell ref="G23:G26"/>
    <mergeCell ref="N23:N26"/>
    <mergeCell ref="O23:O26"/>
    <mergeCell ref="A27:A31"/>
    <mergeCell ref="B27:B31"/>
    <mergeCell ref="C27:C31"/>
    <mergeCell ref="D27:D31"/>
    <mergeCell ref="E27:E31"/>
    <mergeCell ref="E23:E26"/>
    <mergeCell ref="P16:Q16"/>
    <mergeCell ref="A19:D19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  <mergeCell ref="Q20:Q21"/>
    <mergeCell ref="Q23:Q26"/>
    <mergeCell ref="P23:P26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A8:Q8"/>
    <mergeCell ref="C1:O1"/>
    <mergeCell ref="E3:H3"/>
    <mergeCell ref="F5:H5"/>
    <mergeCell ref="D6:J6"/>
    <mergeCell ref="A7:Q7"/>
  </mergeCells>
  <pageMargins left="0.24" right="0.16" top="0.55000000000000004" bottom="0.27" header="0.2" footer="0.2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0"/>
  <sheetViews>
    <sheetView view="pageBreakPreview" topLeftCell="A5" zoomScaleNormal="100" zoomScaleSheetLayoutView="100" workbookViewId="0">
      <selection activeCell="G12" sqref="G12:G15"/>
    </sheetView>
  </sheetViews>
  <sheetFormatPr defaultColWidth="9.140625" defaultRowHeight="15"/>
  <cols>
    <col min="1" max="1" width="9.42578125" style="21" customWidth="1"/>
    <col min="2" max="2" width="38" style="21" customWidth="1"/>
    <col min="3" max="4" width="17.28515625" style="21" bestFit="1" customWidth="1"/>
    <col min="5" max="5" width="12.28515625" style="21" customWidth="1"/>
    <col min="6" max="6" width="9.42578125" style="20" bestFit="1" customWidth="1"/>
    <col min="7" max="7" width="12" style="20" bestFit="1" customWidth="1"/>
    <col min="8" max="16384" width="9.140625" style="20"/>
  </cols>
  <sheetData>
    <row r="1" spans="1:7" ht="12.75" customHeight="1">
      <c r="A1" s="33"/>
      <c r="B1" s="33"/>
      <c r="C1" s="33"/>
      <c r="D1" s="33"/>
      <c r="E1" s="33"/>
    </row>
    <row r="2" spans="1:7" s="22" customFormat="1">
      <c r="A2" s="34"/>
      <c r="B2" s="35"/>
      <c r="C2" s="35"/>
      <c r="D2" s="35"/>
      <c r="E2" s="35"/>
    </row>
    <row r="3" spans="1:7" ht="39.75" customHeight="1">
      <c r="A3" s="221" t="s">
        <v>145</v>
      </c>
      <c r="B3" s="222"/>
      <c r="C3" s="222"/>
      <c r="D3" s="222"/>
      <c r="E3" s="222"/>
    </row>
    <row r="4" spans="1:7">
      <c r="A4" s="223" t="s">
        <v>41</v>
      </c>
      <c r="B4" s="223"/>
      <c r="C4" s="223"/>
      <c r="D4" s="223"/>
      <c r="E4" s="223"/>
    </row>
    <row r="5" spans="1:7" ht="9.75" customHeight="1">
      <c r="A5" s="36"/>
      <c r="B5" s="36"/>
      <c r="C5" s="36"/>
      <c r="D5" s="36"/>
      <c r="E5" s="36"/>
    </row>
    <row r="6" spans="1:7" ht="21.75" customHeight="1">
      <c r="A6" s="220" t="s">
        <v>240</v>
      </c>
      <c r="B6" s="220"/>
      <c r="C6" s="220"/>
      <c r="D6" s="220"/>
      <c r="E6" s="220"/>
    </row>
    <row r="7" spans="1:7" ht="33" customHeight="1">
      <c r="A7" s="212" t="s">
        <v>150</v>
      </c>
      <c r="B7" s="212"/>
      <c r="C7" s="212"/>
      <c r="D7" s="212"/>
      <c r="E7" s="212"/>
    </row>
    <row r="8" spans="1:7" ht="20.25" customHeight="1">
      <c r="A8" s="220" t="s">
        <v>42</v>
      </c>
      <c r="B8" s="220"/>
      <c r="C8" s="220"/>
      <c r="D8" s="220"/>
      <c r="E8" s="220"/>
    </row>
    <row r="9" spans="1:7">
      <c r="A9" s="25"/>
      <c r="B9" s="25"/>
      <c r="C9" s="25"/>
      <c r="D9" s="25"/>
      <c r="E9" s="25"/>
    </row>
    <row r="10" spans="1:7" s="24" customFormat="1" ht="37.5" customHeight="1">
      <c r="A10" s="23" t="s">
        <v>43</v>
      </c>
      <c r="B10" s="23" t="s">
        <v>12</v>
      </c>
      <c r="C10" s="23" t="s">
        <v>44</v>
      </c>
      <c r="D10" s="23" t="s">
        <v>46</v>
      </c>
      <c r="E10" s="23" t="s">
        <v>47</v>
      </c>
    </row>
    <row r="11" spans="1:7" s="19" customFormat="1">
      <c r="A11" s="98">
        <v>1</v>
      </c>
      <c r="B11" s="98">
        <v>2</v>
      </c>
      <c r="C11" s="98">
        <v>3</v>
      </c>
      <c r="D11" s="98">
        <v>4</v>
      </c>
      <c r="E11" s="98">
        <v>5</v>
      </c>
    </row>
    <row r="12" spans="1:7" s="28" customFormat="1" ht="24.75" customHeight="1">
      <c r="A12" s="26" t="s">
        <v>241</v>
      </c>
      <c r="B12" s="110" t="s">
        <v>245</v>
      </c>
      <c r="C12" s="37">
        <f>+E12-D12</f>
        <v>2605.6091762183055</v>
      </c>
      <c r="D12" s="27"/>
      <c r="E12" s="37">
        <f>+'2-1'!Q46</f>
        <v>2605.6091762183055</v>
      </c>
      <c r="G12" s="95"/>
    </row>
    <row r="13" spans="1:7" s="28" customFormat="1" ht="24.75" customHeight="1">
      <c r="A13" s="26" t="s">
        <v>242</v>
      </c>
      <c r="B13" s="110" t="s">
        <v>250</v>
      </c>
      <c r="C13" s="37">
        <f t="shared" ref="C13:C14" si="0">+E13-D13</f>
        <v>2323.4104116895805</v>
      </c>
      <c r="D13" s="27"/>
      <c r="E13" s="37">
        <f>+'2-2'!Q52</f>
        <v>2323.4104116895805</v>
      </c>
      <c r="G13" s="95"/>
    </row>
    <row r="14" spans="1:7" s="28" customFormat="1" ht="24.75" customHeight="1">
      <c r="A14" s="26" t="s">
        <v>243</v>
      </c>
      <c r="B14" s="110" t="s">
        <v>252</v>
      </c>
      <c r="C14" s="37">
        <f t="shared" si="0"/>
        <v>444.18909989261715</v>
      </c>
      <c r="D14" s="27"/>
      <c r="E14" s="37">
        <f>+'2-3'!Q50</f>
        <v>444.18909989261715</v>
      </c>
      <c r="G14" s="95"/>
    </row>
    <row r="15" spans="1:7" s="28" customFormat="1" ht="19.5" customHeight="1">
      <c r="A15" s="26"/>
      <c r="B15" s="29" t="s">
        <v>86</v>
      </c>
      <c r="C15" s="38">
        <f>SUM(C12:C14)</f>
        <v>5373.208687800503</v>
      </c>
      <c r="D15" s="38">
        <f>SUM(D12:D14)</f>
        <v>0</v>
      </c>
      <c r="E15" s="38">
        <f>SUM(E12:E14)</f>
        <v>5373.208687800503</v>
      </c>
      <c r="G15" s="95"/>
    </row>
    <row r="16" spans="1:7">
      <c r="A16" s="30"/>
      <c r="B16" s="31"/>
      <c r="C16" s="31"/>
      <c r="D16" s="31"/>
      <c r="E16" s="30"/>
    </row>
    <row r="17" spans="1:5">
      <c r="A17" s="30"/>
      <c r="B17" s="31"/>
      <c r="C17" s="31"/>
      <c r="D17" s="31"/>
      <c r="E17" s="30"/>
    </row>
    <row r="18" spans="1:5">
      <c r="A18" s="30"/>
      <c r="B18" s="31"/>
      <c r="C18" s="31"/>
      <c r="D18" s="31"/>
      <c r="E18" s="30"/>
    </row>
    <row r="19" spans="1:5">
      <c r="A19" s="32"/>
      <c r="B19" s="85" t="s">
        <v>36</v>
      </c>
      <c r="C19" s="32"/>
      <c r="D19" s="32" t="s">
        <v>37</v>
      </c>
    </row>
    <row r="20" spans="1:5">
      <c r="A20" s="30"/>
      <c r="B20" s="30"/>
      <c r="C20" s="30"/>
      <c r="D20" s="30"/>
      <c r="E20" s="30"/>
    </row>
  </sheetData>
  <mergeCells count="5">
    <mergeCell ref="A3:E3"/>
    <mergeCell ref="A4:E4"/>
    <mergeCell ref="A6:E6"/>
    <mergeCell ref="A7:E7"/>
    <mergeCell ref="A8:E8"/>
  </mergeCells>
  <phoneticPr fontId="13" type="noConversion"/>
  <pageMargins left="0.57999999999999996" right="0.12" top="0.32" bottom="0.28999999999999998" header="0.19" footer="0.19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"/>
  <sheetViews>
    <sheetView view="pageBreakPreview" topLeftCell="A30" zoomScaleNormal="100" zoomScaleSheetLayoutView="100" workbookViewId="0">
      <selection activeCell="F23" sqref="F23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244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150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245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+Q46</f>
        <v>2605.6091762183055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245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21.75" customHeight="1">
      <c r="A20" s="238" t="s">
        <v>268</v>
      </c>
      <c r="B20" s="238"/>
      <c r="C20" s="238"/>
      <c r="D20" s="238"/>
      <c r="E20" s="8"/>
      <c r="F20" s="12"/>
      <c r="G20" s="12"/>
      <c r="H20" s="12"/>
      <c r="I20" s="12"/>
      <c r="J20" s="12"/>
      <c r="K20" s="99"/>
      <c r="L20" s="106"/>
      <c r="M20" s="100"/>
      <c r="N20" s="106"/>
      <c r="O20" s="106"/>
      <c r="P20" s="100"/>
      <c r="Q20" s="100"/>
    </row>
    <row r="21" spans="1:17" s="179" customFormat="1" ht="45">
      <c r="A21" s="139">
        <v>1</v>
      </c>
      <c r="B21" s="161" t="s">
        <v>159</v>
      </c>
      <c r="C21" s="140" t="s">
        <v>160</v>
      </c>
      <c r="D21" s="141" t="s">
        <v>124</v>
      </c>
      <c r="E21" s="142">
        <v>40</v>
      </c>
      <c r="F21" s="176">
        <f>9.86/1000</f>
        <v>9.859999999999999E-3</v>
      </c>
      <c r="G21" s="176">
        <f>210.8/1000</f>
        <v>0.21080000000000002</v>
      </c>
      <c r="H21" s="164"/>
      <c r="I21" s="177"/>
      <c r="J21" s="165"/>
      <c r="K21" s="177">
        <f t="shared" ref="K21:K31" si="0">E21*J21</f>
        <v>0</v>
      </c>
      <c r="L21" s="178"/>
      <c r="M21" s="168">
        <f>J21*L21*1.16664</f>
        <v>0</v>
      </c>
      <c r="N21" s="178">
        <f>F21*2.50812</f>
        <v>2.4730063199999996E-2</v>
      </c>
      <c r="O21" s="178">
        <f>G21*3.06963</f>
        <v>0.64707800400000004</v>
      </c>
      <c r="P21" s="168">
        <f t="shared" ref="P21:P28" si="1">SUM(M21:M21,N21,O21)</f>
        <v>0.67180806720000008</v>
      </c>
      <c r="Q21" s="168">
        <f t="shared" ref="Q21:Q31" si="2">E21*P21</f>
        <v>26.872322688000004</v>
      </c>
    </row>
    <row r="22" spans="1:17" s="179" customFormat="1" ht="45">
      <c r="A22" s="139">
        <v>2</v>
      </c>
      <c r="B22" s="180" t="s">
        <v>133</v>
      </c>
      <c r="C22" s="140" t="s">
        <v>131</v>
      </c>
      <c r="D22" s="141" t="s">
        <v>107</v>
      </c>
      <c r="E22" s="142">
        <v>23</v>
      </c>
      <c r="F22" s="181">
        <f>8.13/1000</f>
        <v>8.1300000000000001E-3</v>
      </c>
      <c r="G22" s="176">
        <f>172.87/1000</f>
        <v>0.17287</v>
      </c>
      <c r="H22" s="164"/>
      <c r="I22" s="177"/>
      <c r="J22" s="165"/>
      <c r="K22" s="177">
        <f t="shared" si="0"/>
        <v>0</v>
      </c>
      <c r="L22" s="182"/>
      <c r="M22" s="168">
        <f t="shared" ref="M22:M24" si="3">J22*L22*1.16664</f>
        <v>0</v>
      </c>
      <c r="N22" s="178">
        <f t="shared" ref="N22:N24" si="4">F22*2.50812</f>
        <v>2.03910156E-2</v>
      </c>
      <c r="O22" s="178">
        <f t="shared" ref="O22:O24" si="5">G22*3.06963</f>
        <v>0.53064693809999997</v>
      </c>
      <c r="P22" s="168">
        <f t="shared" si="1"/>
        <v>0.55103795369999997</v>
      </c>
      <c r="Q22" s="168">
        <f t="shared" si="2"/>
        <v>12.673872935099999</v>
      </c>
    </row>
    <row r="23" spans="1:17" s="179" customFormat="1" ht="30">
      <c r="A23" s="139">
        <v>3</v>
      </c>
      <c r="B23" s="180" t="s">
        <v>125</v>
      </c>
      <c r="C23" s="140" t="s">
        <v>132</v>
      </c>
      <c r="D23" s="141" t="s">
        <v>107</v>
      </c>
      <c r="E23" s="142">
        <v>7</v>
      </c>
      <c r="F23" s="178">
        <v>1.1000000000000001</v>
      </c>
      <c r="G23" s="178">
        <v>0</v>
      </c>
      <c r="H23" s="164"/>
      <c r="I23" s="177"/>
      <c r="J23" s="165"/>
      <c r="K23" s="177">
        <f t="shared" si="0"/>
        <v>0</v>
      </c>
      <c r="L23" s="178"/>
      <c r="M23" s="168">
        <f t="shared" si="3"/>
        <v>0</v>
      </c>
      <c r="N23" s="178">
        <f t="shared" si="4"/>
        <v>2.7589320000000002</v>
      </c>
      <c r="O23" s="178">
        <f t="shared" si="5"/>
        <v>0</v>
      </c>
      <c r="P23" s="168">
        <f t="shared" si="1"/>
        <v>2.7589320000000002</v>
      </c>
      <c r="Q23" s="168">
        <f t="shared" si="2"/>
        <v>19.312524</v>
      </c>
    </row>
    <row r="24" spans="1:17" s="179" customFormat="1" ht="30">
      <c r="A24" s="139">
        <v>4</v>
      </c>
      <c r="B24" s="161" t="s">
        <v>161</v>
      </c>
      <c r="C24" s="140" t="s">
        <v>129</v>
      </c>
      <c r="D24" s="141" t="s">
        <v>116</v>
      </c>
      <c r="E24" s="142">
        <v>76</v>
      </c>
      <c r="F24" s="178">
        <v>0</v>
      </c>
      <c r="G24" s="178">
        <v>0.27</v>
      </c>
      <c r="H24" s="164"/>
      <c r="I24" s="177"/>
      <c r="J24" s="165"/>
      <c r="K24" s="177">
        <f t="shared" si="0"/>
        <v>0</v>
      </c>
      <c r="L24" s="178"/>
      <c r="M24" s="168">
        <f t="shared" si="3"/>
        <v>0</v>
      </c>
      <c r="N24" s="178">
        <f t="shared" si="4"/>
        <v>0</v>
      </c>
      <c r="O24" s="178">
        <f t="shared" si="5"/>
        <v>0.82880010000000004</v>
      </c>
      <c r="P24" s="168">
        <f t="shared" si="1"/>
        <v>0.82880010000000004</v>
      </c>
      <c r="Q24" s="168">
        <f t="shared" si="2"/>
        <v>62.988807600000001</v>
      </c>
    </row>
    <row r="25" spans="1:17" s="179" customFormat="1" ht="45">
      <c r="A25" s="139">
        <v>5</v>
      </c>
      <c r="B25" s="161" t="s">
        <v>115</v>
      </c>
      <c r="C25" s="140" t="s">
        <v>130</v>
      </c>
      <c r="D25" s="141" t="s">
        <v>124</v>
      </c>
      <c r="E25" s="142">
        <v>9</v>
      </c>
      <c r="F25" s="176">
        <f>13.3/1000</f>
        <v>1.3300000000000001E-2</v>
      </c>
      <c r="G25" s="176">
        <f>284.29/1000</f>
        <v>0.28429000000000004</v>
      </c>
      <c r="H25" s="164"/>
      <c r="I25" s="177"/>
      <c r="J25" s="165"/>
      <c r="K25" s="177">
        <f t="shared" si="0"/>
        <v>0</v>
      </c>
      <c r="L25" s="178"/>
      <c r="M25" s="168">
        <f>J25*L25*1.16664</f>
        <v>0</v>
      </c>
      <c r="N25" s="178">
        <f>F25*2.50812</f>
        <v>3.3357996000000001E-2</v>
      </c>
      <c r="O25" s="178">
        <f>G25*3.06963</f>
        <v>0.87266511270000013</v>
      </c>
      <c r="P25" s="168">
        <f t="shared" si="1"/>
        <v>0.90602310870000013</v>
      </c>
      <c r="Q25" s="168">
        <f t="shared" si="2"/>
        <v>8.1542079783000005</v>
      </c>
    </row>
    <row r="26" spans="1:17" s="179" customFormat="1" ht="30">
      <c r="A26" s="139">
        <v>6</v>
      </c>
      <c r="B26" s="180" t="s">
        <v>123</v>
      </c>
      <c r="C26" s="140" t="s">
        <v>128</v>
      </c>
      <c r="D26" s="141" t="s">
        <v>107</v>
      </c>
      <c r="E26" s="142">
        <v>1</v>
      </c>
      <c r="F26" s="178">
        <v>1.94</v>
      </c>
      <c r="G26" s="178">
        <v>0</v>
      </c>
      <c r="H26" s="164"/>
      <c r="I26" s="177"/>
      <c r="J26" s="165"/>
      <c r="K26" s="177">
        <f t="shared" si="0"/>
        <v>0</v>
      </c>
      <c r="L26" s="178"/>
      <c r="M26" s="168">
        <f t="shared" ref="M26:M33" si="6">J26*L26*1.16664</f>
        <v>0</v>
      </c>
      <c r="N26" s="178">
        <f t="shared" ref="N26:N28" si="7">F26*2.50812</f>
        <v>4.8657528000000001</v>
      </c>
      <c r="O26" s="178">
        <f t="shared" ref="O26:O28" si="8">G26*3.06963</f>
        <v>0</v>
      </c>
      <c r="P26" s="168">
        <f t="shared" si="1"/>
        <v>4.8657528000000001</v>
      </c>
      <c r="Q26" s="168">
        <f t="shared" si="2"/>
        <v>4.8657528000000001</v>
      </c>
    </row>
    <row r="27" spans="1:17" s="179" customFormat="1" ht="30">
      <c r="A27" s="139">
        <v>7</v>
      </c>
      <c r="B27" s="183" t="s">
        <v>163</v>
      </c>
      <c r="C27" s="140" t="s">
        <v>164</v>
      </c>
      <c r="D27" s="141" t="s">
        <v>107</v>
      </c>
      <c r="E27" s="142">
        <v>1</v>
      </c>
      <c r="F27" s="176">
        <f>9.86/1000</f>
        <v>9.859999999999999E-3</v>
      </c>
      <c r="G27" s="178">
        <f>210.8/1000</f>
        <v>0.21080000000000002</v>
      </c>
      <c r="H27" s="164"/>
      <c r="I27" s="177"/>
      <c r="J27" s="165"/>
      <c r="K27" s="177">
        <f t="shared" si="0"/>
        <v>0</v>
      </c>
      <c r="L27" s="178"/>
      <c r="M27" s="168">
        <f t="shared" si="6"/>
        <v>0</v>
      </c>
      <c r="N27" s="178">
        <f t="shared" si="7"/>
        <v>2.4730063199999996E-2</v>
      </c>
      <c r="O27" s="178">
        <f t="shared" si="8"/>
        <v>0.64707800400000004</v>
      </c>
      <c r="P27" s="168">
        <f t="shared" si="1"/>
        <v>0.67180806720000008</v>
      </c>
      <c r="Q27" s="168">
        <f t="shared" si="2"/>
        <v>0.67180806720000008</v>
      </c>
    </row>
    <row r="28" spans="1:17" s="179" customFormat="1" ht="30">
      <c r="A28" s="139">
        <v>8</v>
      </c>
      <c r="B28" s="161" t="s">
        <v>162</v>
      </c>
      <c r="C28" s="140" t="s">
        <v>129</v>
      </c>
      <c r="D28" s="141" t="s">
        <v>116</v>
      </c>
      <c r="E28" s="142">
        <v>20</v>
      </c>
      <c r="F28" s="178">
        <v>0</v>
      </c>
      <c r="G28" s="178">
        <v>0.27</v>
      </c>
      <c r="H28" s="164"/>
      <c r="I28" s="177"/>
      <c r="J28" s="165"/>
      <c r="K28" s="177">
        <f t="shared" si="0"/>
        <v>0</v>
      </c>
      <c r="L28" s="178"/>
      <c r="M28" s="168">
        <f t="shared" si="6"/>
        <v>0</v>
      </c>
      <c r="N28" s="178">
        <f t="shared" si="7"/>
        <v>0</v>
      </c>
      <c r="O28" s="178">
        <f t="shared" si="8"/>
        <v>0.82880010000000004</v>
      </c>
      <c r="P28" s="168">
        <f t="shared" si="1"/>
        <v>0.82880010000000004</v>
      </c>
      <c r="Q28" s="168">
        <f t="shared" si="2"/>
        <v>16.576002000000003</v>
      </c>
    </row>
    <row r="29" spans="1:17" s="179" customFormat="1" ht="19.5">
      <c r="A29" s="260">
        <v>9</v>
      </c>
      <c r="B29" s="257" t="s">
        <v>153</v>
      </c>
      <c r="C29" s="255" t="s">
        <v>158</v>
      </c>
      <c r="D29" s="253" t="s">
        <v>124</v>
      </c>
      <c r="E29" s="251">
        <v>7</v>
      </c>
      <c r="F29" s="244">
        <v>0.41</v>
      </c>
      <c r="G29" s="244">
        <v>0.52</v>
      </c>
      <c r="H29" s="164" t="s">
        <v>155</v>
      </c>
      <c r="I29" s="177" t="s">
        <v>156</v>
      </c>
      <c r="J29" s="165">
        <v>1.1000000000000001</v>
      </c>
      <c r="K29" s="177">
        <f t="shared" ref="K29" si="9">E29*J29</f>
        <v>7.7000000000000011</v>
      </c>
      <c r="L29" s="178">
        <v>5</v>
      </c>
      <c r="M29" s="168">
        <f t="shared" ref="M29:M30" si="10">J29*L29*1.16664</f>
        <v>6.4165199999999993</v>
      </c>
      <c r="N29" s="244">
        <f>F29*2.50812</f>
        <v>1.0283291999999999</v>
      </c>
      <c r="O29" s="244">
        <f>G29*3.06963</f>
        <v>1.5962076000000001</v>
      </c>
      <c r="P29" s="242">
        <f>SUM(M29:M30,N29,O29)</f>
        <v>10.499356799999999</v>
      </c>
      <c r="Q29" s="242">
        <f t="shared" ref="Q29" si="11">E29*P29</f>
        <v>73.495497599999993</v>
      </c>
    </row>
    <row r="30" spans="1:17" s="179" customFormat="1" ht="25.9" customHeight="1">
      <c r="A30" s="261"/>
      <c r="B30" s="258"/>
      <c r="C30" s="256"/>
      <c r="D30" s="254"/>
      <c r="E30" s="252"/>
      <c r="F30" s="245"/>
      <c r="G30" s="245"/>
      <c r="H30" s="164" t="s">
        <v>157</v>
      </c>
      <c r="I30" s="177" t="s">
        <v>156</v>
      </c>
      <c r="J30" s="178">
        <v>0.01</v>
      </c>
      <c r="K30" s="177">
        <f>E29*J30</f>
        <v>7.0000000000000007E-2</v>
      </c>
      <c r="L30" s="178">
        <v>125</v>
      </c>
      <c r="M30" s="168">
        <f t="shared" si="10"/>
        <v>1.4582999999999999</v>
      </c>
      <c r="N30" s="245"/>
      <c r="O30" s="245"/>
      <c r="P30" s="243"/>
      <c r="Q30" s="243"/>
    </row>
    <row r="31" spans="1:17" s="179" customFormat="1" ht="19.5">
      <c r="A31" s="246">
        <v>10</v>
      </c>
      <c r="B31" s="247" t="s">
        <v>153</v>
      </c>
      <c r="C31" s="248" t="s">
        <v>154</v>
      </c>
      <c r="D31" s="249" t="s">
        <v>124</v>
      </c>
      <c r="E31" s="250">
        <v>1.1000000000000001</v>
      </c>
      <c r="F31" s="224">
        <v>0.41</v>
      </c>
      <c r="G31" s="224">
        <v>0.52</v>
      </c>
      <c r="H31" s="164" t="s">
        <v>155</v>
      </c>
      <c r="I31" s="177" t="s">
        <v>156</v>
      </c>
      <c r="J31" s="165">
        <v>1.1000000000000001</v>
      </c>
      <c r="K31" s="177">
        <f t="shared" si="0"/>
        <v>1.2100000000000002</v>
      </c>
      <c r="L31" s="178">
        <v>5</v>
      </c>
      <c r="M31" s="168">
        <f t="shared" si="6"/>
        <v>6.4165199999999993</v>
      </c>
      <c r="N31" s="224">
        <f>F31*2.50812</f>
        <v>1.0283291999999999</v>
      </c>
      <c r="O31" s="224">
        <f>G31*3.06963</f>
        <v>1.5962076000000001</v>
      </c>
      <c r="P31" s="241">
        <f>SUM(M31:M32,N31,O31)</f>
        <v>10.499356799999999</v>
      </c>
      <c r="Q31" s="241">
        <f t="shared" si="2"/>
        <v>11.54929248</v>
      </c>
    </row>
    <row r="32" spans="1:17" s="179" customFormat="1" ht="25.9" customHeight="1">
      <c r="A32" s="246"/>
      <c r="B32" s="247"/>
      <c r="C32" s="248"/>
      <c r="D32" s="249"/>
      <c r="E32" s="250"/>
      <c r="F32" s="224"/>
      <c r="G32" s="224"/>
      <c r="H32" s="164" t="s">
        <v>157</v>
      </c>
      <c r="I32" s="177" t="s">
        <v>156</v>
      </c>
      <c r="J32" s="178">
        <v>0.01</v>
      </c>
      <c r="K32" s="177">
        <f>E31*J32</f>
        <v>1.1000000000000001E-2</v>
      </c>
      <c r="L32" s="178">
        <v>125</v>
      </c>
      <c r="M32" s="168">
        <f t="shared" si="6"/>
        <v>1.4582999999999999</v>
      </c>
      <c r="N32" s="224"/>
      <c r="O32" s="224"/>
      <c r="P32" s="241"/>
      <c r="Q32" s="241"/>
    </row>
    <row r="33" spans="1:18" s="179" customFormat="1" ht="45">
      <c r="A33" s="151">
        <v>11</v>
      </c>
      <c r="B33" s="184" t="s">
        <v>85</v>
      </c>
      <c r="C33" s="152" t="s">
        <v>134</v>
      </c>
      <c r="D33" s="97" t="s">
        <v>107</v>
      </c>
      <c r="E33" s="153">
        <v>30</v>
      </c>
      <c r="F33" s="178">
        <f>7.4/100</f>
        <v>7.400000000000001E-2</v>
      </c>
      <c r="G33" s="178">
        <f>25/1000+4.2/100</f>
        <v>6.7000000000000004E-2</v>
      </c>
      <c r="H33" s="183"/>
      <c r="I33" s="183"/>
      <c r="J33" s="170"/>
      <c r="K33" s="177">
        <f>E33*J33</f>
        <v>0</v>
      </c>
      <c r="L33" s="182"/>
      <c r="M33" s="168">
        <f t="shared" si="6"/>
        <v>0</v>
      </c>
      <c r="N33" s="178">
        <f t="shared" ref="N33" si="12">F33*2.50812</f>
        <v>0.18560088000000002</v>
      </c>
      <c r="O33" s="178">
        <f t="shared" ref="O33" si="13">G33*3.06963</f>
        <v>0.20566521000000001</v>
      </c>
      <c r="P33" s="168">
        <f>SUM(M33:M33,N33,O33)</f>
        <v>0.39126609000000001</v>
      </c>
      <c r="Q33" s="168">
        <f>E33*P33</f>
        <v>11.7379827</v>
      </c>
    </row>
    <row r="34" spans="1:18" s="179" customFormat="1">
      <c r="A34" s="259" t="s">
        <v>269</v>
      </c>
      <c r="B34" s="259"/>
      <c r="C34" s="259"/>
      <c r="D34" s="259"/>
      <c r="E34" s="154"/>
      <c r="F34" s="178"/>
      <c r="G34" s="178"/>
      <c r="H34" s="164"/>
      <c r="I34" s="177"/>
      <c r="J34" s="165"/>
      <c r="K34" s="177"/>
      <c r="L34" s="178"/>
      <c r="M34" s="168"/>
      <c r="N34" s="178"/>
      <c r="O34" s="178"/>
      <c r="P34" s="168"/>
      <c r="Q34" s="168"/>
    </row>
    <row r="35" spans="1:18" s="179" customFormat="1" ht="30">
      <c r="A35" s="155">
        <v>1</v>
      </c>
      <c r="B35" s="185" t="s">
        <v>167</v>
      </c>
      <c r="C35" s="146" t="s">
        <v>247</v>
      </c>
      <c r="D35" s="141" t="s">
        <v>107</v>
      </c>
      <c r="E35" s="156">
        <v>8.16</v>
      </c>
      <c r="F35" s="186">
        <v>3.23</v>
      </c>
      <c r="G35" s="186">
        <v>3.41</v>
      </c>
      <c r="H35" s="183" t="s">
        <v>176</v>
      </c>
      <c r="I35" s="183" t="s">
        <v>156</v>
      </c>
      <c r="J35" s="187">
        <v>1</v>
      </c>
      <c r="K35" s="177">
        <f t="shared" ref="K35:K38" si="14">E35*J35</f>
        <v>8.16</v>
      </c>
      <c r="L35" s="178">
        <v>105</v>
      </c>
      <c r="M35" s="177">
        <f t="shared" ref="M35:M41" si="15">J35*L35*1.16664</f>
        <v>122.49719999999999</v>
      </c>
      <c r="N35" s="178">
        <f>F35*2.50812</f>
        <v>8.1012275999999996</v>
      </c>
      <c r="O35" s="178">
        <f>G35*3.06963</f>
        <v>10.467438300000001</v>
      </c>
      <c r="P35" s="188">
        <f>SUM(M35:M35,N35,O35)</f>
        <v>141.06586589999998</v>
      </c>
      <c r="Q35" s="188">
        <f t="shared" ref="Q35:Q38" si="16">E35*P35</f>
        <v>1151.0974657439999</v>
      </c>
    </row>
    <row r="36" spans="1:18" s="179" customFormat="1" ht="18.600000000000001" customHeight="1">
      <c r="A36" s="262">
        <v>2</v>
      </c>
      <c r="B36" s="247" t="s">
        <v>168</v>
      </c>
      <c r="C36" s="255" t="s">
        <v>248</v>
      </c>
      <c r="D36" s="253" t="s">
        <v>107</v>
      </c>
      <c r="E36" s="251">
        <v>6.48</v>
      </c>
      <c r="F36" s="224">
        <v>2</v>
      </c>
      <c r="G36" s="224">
        <v>2.95</v>
      </c>
      <c r="H36" s="183" t="s">
        <v>169</v>
      </c>
      <c r="I36" s="183" t="s">
        <v>156</v>
      </c>
      <c r="J36" s="187">
        <v>1</v>
      </c>
      <c r="K36" s="177">
        <f t="shared" si="14"/>
        <v>6.48</v>
      </c>
      <c r="L36" s="178">
        <v>62</v>
      </c>
      <c r="M36" s="168">
        <f t="shared" si="15"/>
        <v>72.331679999999992</v>
      </c>
      <c r="N36" s="224">
        <f>F36*2.50812</f>
        <v>5.0162399999999998</v>
      </c>
      <c r="O36" s="224">
        <f>G36*3.06963</f>
        <v>9.0554085000000004</v>
      </c>
      <c r="P36" s="241">
        <f>SUM(M36:M37,N36,O36)</f>
        <v>88.496280659999982</v>
      </c>
      <c r="Q36" s="241">
        <f t="shared" si="16"/>
        <v>573.45589867679996</v>
      </c>
    </row>
    <row r="37" spans="1:18" s="179" customFormat="1" ht="19.5">
      <c r="A37" s="262"/>
      <c r="B37" s="247"/>
      <c r="C37" s="256"/>
      <c r="D37" s="254"/>
      <c r="E37" s="252"/>
      <c r="F37" s="224"/>
      <c r="G37" s="224"/>
      <c r="H37" s="183" t="s">
        <v>170</v>
      </c>
      <c r="I37" s="183" t="s">
        <v>156</v>
      </c>
      <c r="J37" s="189">
        <v>6.9000000000000006E-2</v>
      </c>
      <c r="K37" s="177">
        <f>E36*J37</f>
        <v>0.44712000000000007</v>
      </c>
      <c r="L37" s="178">
        <v>26</v>
      </c>
      <c r="M37" s="168">
        <f t="shared" si="15"/>
        <v>2.0929521599999998</v>
      </c>
      <c r="N37" s="224"/>
      <c r="O37" s="224"/>
      <c r="P37" s="241"/>
      <c r="Q37" s="241"/>
    </row>
    <row r="38" spans="1:18" s="179" customFormat="1">
      <c r="A38" s="262">
        <v>3</v>
      </c>
      <c r="B38" s="247" t="s">
        <v>171</v>
      </c>
      <c r="C38" s="248" t="s">
        <v>172</v>
      </c>
      <c r="D38" s="249" t="s">
        <v>38</v>
      </c>
      <c r="E38" s="263">
        <v>36</v>
      </c>
      <c r="F38" s="224">
        <v>0.248</v>
      </c>
      <c r="G38" s="224">
        <v>0.112</v>
      </c>
      <c r="H38" s="183" t="s">
        <v>173</v>
      </c>
      <c r="I38" s="183" t="s">
        <v>38</v>
      </c>
      <c r="J38" s="190">
        <v>1</v>
      </c>
      <c r="K38" s="177">
        <f t="shared" si="14"/>
        <v>36</v>
      </c>
      <c r="L38" s="178">
        <v>1.2</v>
      </c>
      <c r="M38" s="168">
        <f t="shared" si="15"/>
        <v>1.3999679999999999</v>
      </c>
      <c r="N38" s="224">
        <f>F38*2.50812</f>
        <v>0.62201375999999997</v>
      </c>
      <c r="O38" s="224">
        <f>G38*3.06963</f>
        <v>0.34379856000000003</v>
      </c>
      <c r="P38" s="241">
        <f>SUM(M38:M41,N38,O38)</f>
        <v>2.7330385920000002</v>
      </c>
      <c r="Q38" s="241">
        <f t="shared" si="16"/>
        <v>98.389389312000006</v>
      </c>
    </row>
    <row r="39" spans="1:18" s="179" customFormat="1" ht="19.5">
      <c r="A39" s="262"/>
      <c r="B39" s="247"/>
      <c r="C39" s="248"/>
      <c r="D39" s="249"/>
      <c r="E39" s="263"/>
      <c r="F39" s="224"/>
      <c r="G39" s="224"/>
      <c r="H39" s="183" t="s">
        <v>170</v>
      </c>
      <c r="I39" s="183" t="s">
        <v>156</v>
      </c>
      <c r="J39" s="189">
        <v>8.0000000000000002E-3</v>
      </c>
      <c r="K39" s="177">
        <f>E38*J39</f>
        <v>0.28800000000000003</v>
      </c>
      <c r="L39" s="178">
        <v>26</v>
      </c>
      <c r="M39" s="168">
        <f t="shared" si="15"/>
        <v>0.24266112000000001</v>
      </c>
      <c r="N39" s="224"/>
      <c r="O39" s="224"/>
      <c r="P39" s="241"/>
      <c r="Q39" s="241"/>
    </row>
    <row r="40" spans="1:18" s="179" customFormat="1">
      <c r="A40" s="262"/>
      <c r="B40" s="247"/>
      <c r="C40" s="248"/>
      <c r="D40" s="249"/>
      <c r="E40" s="263"/>
      <c r="F40" s="224"/>
      <c r="G40" s="224"/>
      <c r="H40" s="191" t="s">
        <v>97</v>
      </c>
      <c r="I40" s="183" t="s">
        <v>33</v>
      </c>
      <c r="J40" s="190">
        <v>0.6</v>
      </c>
      <c r="K40" s="177">
        <f>E38*J40</f>
        <v>21.599999999999998</v>
      </c>
      <c r="L40" s="178">
        <v>0.16500000000000001</v>
      </c>
      <c r="M40" s="168">
        <f t="shared" si="15"/>
        <v>0.11549735999999999</v>
      </c>
      <c r="N40" s="224"/>
      <c r="O40" s="224"/>
      <c r="P40" s="241"/>
      <c r="Q40" s="241"/>
    </row>
    <row r="41" spans="1:18" s="179" customFormat="1">
      <c r="A41" s="262"/>
      <c r="B41" s="247"/>
      <c r="C41" s="248"/>
      <c r="D41" s="249"/>
      <c r="E41" s="263"/>
      <c r="F41" s="224"/>
      <c r="G41" s="224"/>
      <c r="H41" s="183" t="s">
        <v>174</v>
      </c>
      <c r="I41" s="183" t="s">
        <v>33</v>
      </c>
      <c r="J41" s="189">
        <v>6.5000000000000002E-2</v>
      </c>
      <c r="K41" s="177">
        <f>E38*J41</f>
        <v>2.34</v>
      </c>
      <c r="L41" s="178">
        <v>0.12</v>
      </c>
      <c r="M41" s="168">
        <f t="shared" si="15"/>
        <v>9.0997919999999989E-3</v>
      </c>
      <c r="N41" s="224"/>
      <c r="O41" s="224"/>
      <c r="P41" s="241"/>
      <c r="Q41" s="241"/>
    </row>
    <row r="42" spans="1:18">
      <c r="A42" s="9"/>
      <c r="B42" s="10"/>
      <c r="C42" s="11" t="s">
        <v>32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7">
        <f>SUM(Q21:Q41)</f>
        <v>2071.8408245813998</v>
      </c>
    </row>
    <row r="43" spans="1:18">
      <c r="A43" s="9"/>
      <c r="B43" s="10"/>
      <c r="C43" s="11" t="s">
        <v>119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7">
        <f>+Q42*0.133</f>
        <v>275.55482966932618</v>
      </c>
    </row>
    <row r="44" spans="1:18">
      <c r="A44" s="9"/>
      <c r="B44" s="10"/>
      <c r="C44" s="13" t="s">
        <v>120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7">
        <f>SUM(Q42:Q43)</f>
        <v>2347.3956542507258</v>
      </c>
    </row>
    <row r="45" spans="1:18">
      <c r="A45" s="9"/>
      <c r="B45" s="10"/>
      <c r="C45" s="13" t="s">
        <v>121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7">
        <f>+Q44*0.11</f>
        <v>258.21352196757982</v>
      </c>
    </row>
    <row r="46" spans="1:18" ht="15.75">
      <c r="A46" s="9"/>
      <c r="B46" s="10"/>
      <c r="C46" s="13" t="s">
        <v>120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7">
        <f>SUM(Q44:Q45)</f>
        <v>2605.6091762183055</v>
      </c>
      <c r="R46" s="28"/>
    </row>
    <row r="50" spans="3:6">
      <c r="C50" s="7" t="s">
        <v>36</v>
      </c>
      <c r="D50" s="6"/>
      <c r="E50" s="6"/>
      <c r="F50" s="6" t="s">
        <v>37</v>
      </c>
    </row>
  </sheetData>
  <mergeCells count="64">
    <mergeCell ref="A8:Q8"/>
    <mergeCell ref="C1:O1"/>
    <mergeCell ref="E3:H3"/>
    <mergeCell ref="F5:H5"/>
    <mergeCell ref="D6:J6"/>
    <mergeCell ref="A7:Q7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P16:Q16"/>
    <mergeCell ref="A19:D19"/>
    <mergeCell ref="A20:D20"/>
    <mergeCell ref="A29:A30"/>
    <mergeCell ref="B29:B30"/>
    <mergeCell ref="C29:C30"/>
    <mergeCell ref="D29:D30"/>
    <mergeCell ref="E29:E30"/>
    <mergeCell ref="F29:F30"/>
    <mergeCell ref="G29:G30"/>
    <mergeCell ref="Q31:Q32"/>
    <mergeCell ref="A34:D34"/>
    <mergeCell ref="N29:N30"/>
    <mergeCell ref="O29:O30"/>
    <mergeCell ref="P29:P30"/>
    <mergeCell ref="Q29:Q30"/>
    <mergeCell ref="A31:A32"/>
    <mergeCell ref="B31:B32"/>
    <mergeCell ref="C31:C32"/>
    <mergeCell ref="D31:D32"/>
    <mergeCell ref="E31:E32"/>
    <mergeCell ref="F31:F32"/>
    <mergeCell ref="F36:F37"/>
    <mergeCell ref="G31:G32"/>
    <mergeCell ref="N31:N32"/>
    <mergeCell ref="O31:O32"/>
    <mergeCell ref="P31:P32"/>
    <mergeCell ref="A36:A37"/>
    <mergeCell ref="B36:B37"/>
    <mergeCell ref="C36:C37"/>
    <mergeCell ref="D36:D37"/>
    <mergeCell ref="E36:E37"/>
    <mergeCell ref="A38:A41"/>
    <mergeCell ref="B38:B41"/>
    <mergeCell ref="C38:C41"/>
    <mergeCell ref="D38:D41"/>
    <mergeCell ref="E38:E41"/>
    <mergeCell ref="Q38:Q41"/>
    <mergeCell ref="G36:G37"/>
    <mergeCell ref="N36:N37"/>
    <mergeCell ref="O36:O37"/>
    <mergeCell ref="P36:P37"/>
    <mergeCell ref="Q36:Q37"/>
    <mergeCell ref="F38:F41"/>
    <mergeCell ref="G38:G41"/>
    <mergeCell ref="N38:N41"/>
    <mergeCell ref="O38:O41"/>
    <mergeCell ref="P38:P41"/>
  </mergeCells>
  <pageMargins left="0.24" right="0.16" top="0.55000000000000004" bottom="0.27" header="0.2" footer="0.2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6"/>
  <sheetViews>
    <sheetView view="pageBreakPreview" topLeftCell="A41" zoomScaleNormal="100" zoomScaleSheetLayoutView="100" workbookViewId="0">
      <selection activeCell="C20" sqref="C20:C21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249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150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250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+Q52</f>
        <v>2323.4104116895805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250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79" customFormat="1" ht="19.5">
      <c r="A20" s="246">
        <v>1</v>
      </c>
      <c r="B20" s="247" t="s">
        <v>153</v>
      </c>
      <c r="C20" s="248" t="s">
        <v>154</v>
      </c>
      <c r="D20" s="249" t="s">
        <v>124</v>
      </c>
      <c r="E20" s="250">
        <v>0.6</v>
      </c>
      <c r="F20" s="224">
        <v>0.41</v>
      </c>
      <c r="G20" s="224">
        <v>0.52</v>
      </c>
      <c r="H20" s="164" t="s">
        <v>155</v>
      </c>
      <c r="I20" s="177" t="s">
        <v>156</v>
      </c>
      <c r="J20" s="165">
        <v>1.1000000000000001</v>
      </c>
      <c r="K20" s="177">
        <f t="shared" ref="K20:K32" si="0">E20*J20</f>
        <v>0.66</v>
      </c>
      <c r="L20" s="178">
        <v>5</v>
      </c>
      <c r="M20" s="168">
        <f t="shared" ref="M20:M21" si="1">J20*L20*1.16664</f>
        <v>6.4165199999999993</v>
      </c>
      <c r="N20" s="224">
        <f>F20*2.50812</f>
        <v>1.0283291999999999</v>
      </c>
      <c r="O20" s="224">
        <f>G20*3.06963</f>
        <v>1.5962076000000001</v>
      </c>
      <c r="P20" s="241">
        <f>SUM(M20:M21,N20,O20)</f>
        <v>10.499356799999999</v>
      </c>
      <c r="Q20" s="241">
        <f t="shared" ref="Q20:Q32" si="2">E20*P20</f>
        <v>6.2996140799999996</v>
      </c>
    </row>
    <row r="21" spans="1:17" s="179" customFormat="1" ht="24" customHeight="1">
      <c r="A21" s="246"/>
      <c r="B21" s="247"/>
      <c r="C21" s="248"/>
      <c r="D21" s="249"/>
      <c r="E21" s="250"/>
      <c r="F21" s="224"/>
      <c r="G21" s="224"/>
      <c r="H21" s="164" t="s">
        <v>157</v>
      </c>
      <c r="I21" s="177" t="s">
        <v>156</v>
      </c>
      <c r="J21" s="178">
        <v>0.01</v>
      </c>
      <c r="K21" s="177">
        <f>E20*J21</f>
        <v>6.0000000000000001E-3</v>
      </c>
      <c r="L21" s="178">
        <v>125</v>
      </c>
      <c r="M21" s="168">
        <f t="shared" si="1"/>
        <v>1.4582999999999999</v>
      </c>
      <c r="N21" s="224"/>
      <c r="O21" s="224"/>
      <c r="P21" s="241"/>
      <c r="Q21" s="241"/>
    </row>
    <row r="22" spans="1:17" s="179" customFormat="1" ht="30">
      <c r="A22" s="151">
        <v>2</v>
      </c>
      <c r="B22" s="180" t="s">
        <v>192</v>
      </c>
      <c r="C22" s="160" t="s">
        <v>193</v>
      </c>
      <c r="D22" s="141" t="s">
        <v>107</v>
      </c>
      <c r="E22" s="150">
        <v>2.6</v>
      </c>
      <c r="F22" s="178">
        <v>0.94499999999999995</v>
      </c>
      <c r="G22" s="178">
        <v>8.5000000000000006E-2</v>
      </c>
      <c r="H22" s="164" t="s">
        <v>194</v>
      </c>
      <c r="I22" s="177" t="s">
        <v>156</v>
      </c>
      <c r="J22" s="178">
        <v>1.0149999999999999</v>
      </c>
      <c r="K22" s="177">
        <f t="shared" si="0"/>
        <v>2.6389999999999998</v>
      </c>
      <c r="L22" s="178">
        <v>48</v>
      </c>
      <c r="M22" s="168">
        <f>J22*L22*1.16664</f>
        <v>56.838700799999991</v>
      </c>
      <c r="N22" s="178">
        <f>F22*2.50812</f>
        <v>2.3701733999999997</v>
      </c>
      <c r="O22" s="178">
        <f>G22*3.06963</f>
        <v>0.26091855000000003</v>
      </c>
      <c r="P22" s="168">
        <f t="shared" ref="P22" si="3">SUM(M22:M22,N22,O22)</f>
        <v>59.469792749999989</v>
      </c>
      <c r="Q22" s="168">
        <f t="shared" si="2"/>
        <v>154.62146114999999</v>
      </c>
    </row>
    <row r="23" spans="1:17" s="179" customFormat="1" ht="19.5">
      <c r="A23" s="262">
        <v>3</v>
      </c>
      <c r="B23" s="247" t="s">
        <v>195</v>
      </c>
      <c r="C23" s="248" t="s">
        <v>196</v>
      </c>
      <c r="D23" s="249" t="s">
        <v>107</v>
      </c>
      <c r="E23" s="250">
        <v>3</v>
      </c>
      <c r="F23" s="224">
        <v>1.02</v>
      </c>
      <c r="G23" s="224">
        <v>0.53</v>
      </c>
      <c r="H23" s="164" t="s">
        <v>194</v>
      </c>
      <c r="I23" s="177" t="s">
        <v>156</v>
      </c>
      <c r="J23" s="178">
        <v>1.0149999999999999</v>
      </c>
      <c r="K23" s="177">
        <f>E23*J23</f>
        <v>3.0449999999999999</v>
      </c>
      <c r="L23" s="178">
        <v>48</v>
      </c>
      <c r="M23" s="168">
        <f t="shared" ref="M23:M44" si="4">J23*L23*1.16664</f>
        <v>56.838700799999991</v>
      </c>
      <c r="N23" s="224">
        <f>F23*2.50812</f>
        <v>2.5582824</v>
      </c>
      <c r="O23" s="224">
        <f>G23*3.06963</f>
        <v>1.6269039000000001</v>
      </c>
      <c r="P23" s="241">
        <f>SUM(M23:M26,N23,O23)</f>
        <v>61.936199579999993</v>
      </c>
      <c r="Q23" s="241">
        <f t="shared" si="2"/>
        <v>185.80859873999998</v>
      </c>
    </row>
    <row r="24" spans="1:17" s="179" customFormat="1" ht="19.5">
      <c r="A24" s="262"/>
      <c r="B24" s="247"/>
      <c r="C24" s="248"/>
      <c r="D24" s="249"/>
      <c r="E24" s="250"/>
      <c r="F24" s="224"/>
      <c r="G24" s="224"/>
      <c r="H24" s="164" t="s">
        <v>170</v>
      </c>
      <c r="I24" s="177" t="s">
        <v>156</v>
      </c>
      <c r="J24" s="178">
        <v>7.0000000000000001E-3</v>
      </c>
      <c r="K24" s="177">
        <f>E23*J24</f>
        <v>2.1000000000000001E-2</v>
      </c>
      <c r="L24" s="178">
        <v>26</v>
      </c>
      <c r="M24" s="168">
        <f t="shared" si="4"/>
        <v>0.21232847999999999</v>
      </c>
      <c r="N24" s="224"/>
      <c r="O24" s="224"/>
      <c r="P24" s="241"/>
      <c r="Q24" s="241"/>
    </row>
    <row r="25" spans="1:17" s="179" customFormat="1" ht="19.5">
      <c r="A25" s="262"/>
      <c r="B25" s="247"/>
      <c r="C25" s="248"/>
      <c r="D25" s="249"/>
      <c r="E25" s="250"/>
      <c r="F25" s="224"/>
      <c r="G25" s="224"/>
      <c r="H25" s="164" t="s">
        <v>197</v>
      </c>
      <c r="I25" s="177" t="s">
        <v>198</v>
      </c>
      <c r="J25" s="178">
        <v>0.125</v>
      </c>
      <c r="K25" s="177">
        <f>E23*J25</f>
        <v>0.375</v>
      </c>
      <c r="L25" s="178">
        <v>3.5</v>
      </c>
      <c r="M25" s="168">
        <f t="shared" si="4"/>
        <v>0.510405</v>
      </c>
      <c r="N25" s="224"/>
      <c r="O25" s="224"/>
      <c r="P25" s="241"/>
      <c r="Q25" s="241"/>
    </row>
    <row r="26" spans="1:17" s="179" customFormat="1" ht="19.5">
      <c r="A26" s="262"/>
      <c r="B26" s="247"/>
      <c r="C26" s="248"/>
      <c r="D26" s="249"/>
      <c r="E26" s="250"/>
      <c r="F26" s="224"/>
      <c r="G26" s="224"/>
      <c r="H26" s="164" t="s">
        <v>199</v>
      </c>
      <c r="I26" s="177" t="s">
        <v>156</v>
      </c>
      <c r="J26" s="176">
        <v>1.2999999999999999E-3</v>
      </c>
      <c r="K26" s="177">
        <f>E23*J26</f>
        <v>3.8999999999999998E-3</v>
      </c>
      <c r="L26" s="178">
        <v>125</v>
      </c>
      <c r="M26" s="168">
        <f t="shared" si="4"/>
        <v>0.189579</v>
      </c>
      <c r="N26" s="224"/>
      <c r="O26" s="224"/>
      <c r="P26" s="241"/>
      <c r="Q26" s="241"/>
    </row>
    <row r="27" spans="1:17" s="179" customFormat="1" ht="28.5" customHeight="1">
      <c r="A27" s="262">
        <v>4</v>
      </c>
      <c r="B27" s="247" t="s">
        <v>200</v>
      </c>
      <c r="C27" s="248" t="s">
        <v>201</v>
      </c>
      <c r="D27" s="249" t="s">
        <v>107</v>
      </c>
      <c r="E27" s="250">
        <v>4.9000000000000004</v>
      </c>
      <c r="F27" s="224">
        <v>2.98</v>
      </c>
      <c r="G27" s="224">
        <v>0.64</v>
      </c>
      <c r="H27" s="164" t="s">
        <v>194</v>
      </c>
      <c r="I27" s="177" t="s">
        <v>156</v>
      </c>
      <c r="J27" s="178">
        <v>1.0149999999999999</v>
      </c>
      <c r="K27" s="177">
        <f t="shared" si="0"/>
        <v>4.9734999999999996</v>
      </c>
      <c r="L27" s="178">
        <v>48</v>
      </c>
      <c r="M27" s="168">
        <f t="shared" si="4"/>
        <v>56.838700799999991</v>
      </c>
      <c r="N27" s="224">
        <f>F27*2.50812</f>
        <v>7.4741976000000001</v>
      </c>
      <c r="O27" s="224">
        <f>G27*3.06963</f>
        <v>1.9645632000000002</v>
      </c>
      <c r="P27" s="241">
        <f>SUM(M27:M31,N27,O27)</f>
        <v>73.624260335999992</v>
      </c>
      <c r="Q27" s="241">
        <f t="shared" si="2"/>
        <v>360.75887564639999</v>
      </c>
    </row>
    <row r="28" spans="1:17" s="179" customFormat="1" ht="19.5">
      <c r="A28" s="262"/>
      <c r="B28" s="247"/>
      <c r="C28" s="248"/>
      <c r="D28" s="249"/>
      <c r="E28" s="250"/>
      <c r="F28" s="224"/>
      <c r="G28" s="224"/>
      <c r="H28" s="164" t="s">
        <v>197</v>
      </c>
      <c r="I28" s="177" t="s">
        <v>198</v>
      </c>
      <c r="J28" s="178">
        <v>0.82</v>
      </c>
      <c r="K28" s="177">
        <f>E27*J28</f>
        <v>4.0179999999999998</v>
      </c>
      <c r="L28" s="178">
        <v>3.5</v>
      </c>
      <c r="M28" s="168">
        <f t="shared" si="4"/>
        <v>3.3482567999999993</v>
      </c>
      <c r="N28" s="224"/>
      <c r="O28" s="224"/>
      <c r="P28" s="241"/>
      <c r="Q28" s="241"/>
    </row>
    <row r="29" spans="1:17" s="179" customFormat="1" ht="19.5">
      <c r="A29" s="262"/>
      <c r="B29" s="247"/>
      <c r="C29" s="248"/>
      <c r="D29" s="249"/>
      <c r="E29" s="250"/>
      <c r="F29" s="224"/>
      <c r="G29" s="224"/>
      <c r="H29" s="164" t="s">
        <v>199</v>
      </c>
      <c r="I29" s="177" t="s">
        <v>156</v>
      </c>
      <c r="J29" s="178">
        <v>0.02</v>
      </c>
      <c r="K29" s="177">
        <f>E27*J29</f>
        <v>9.8000000000000004E-2</v>
      </c>
      <c r="L29" s="178">
        <v>125</v>
      </c>
      <c r="M29" s="168">
        <f t="shared" si="4"/>
        <v>2.9165999999999999</v>
      </c>
      <c r="N29" s="224"/>
      <c r="O29" s="224"/>
      <c r="P29" s="241"/>
      <c r="Q29" s="241"/>
    </row>
    <row r="30" spans="1:17" s="179" customFormat="1">
      <c r="A30" s="262"/>
      <c r="B30" s="247"/>
      <c r="C30" s="248"/>
      <c r="D30" s="249"/>
      <c r="E30" s="250"/>
      <c r="F30" s="224"/>
      <c r="G30" s="224"/>
      <c r="H30" s="164" t="s">
        <v>202</v>
      </c>
      <c r="I30" s="177" t="s">
        <v>33</v>
      </c>
      <c r="J30" s="178">
        <v>0.49</v>
      </c>
      <c r="K30" s="177">
        <f>E27*J30</f>
        <v>2.4010000000000002</v>
      </c>
      <c r="L30" s="178">
        <v>0.46</v>
      </c>
      <c r="M30" s="168">
        <f t="shared" si="4"/>
        <v>0.26296065600000001</v>
      </c>
      <c r="N30" s="224"/>
      <c r="O30" s="224"/>
      <c r="P30" s="241"/>
      <c r="Q30" s="241"/>
    </row>
    <row r="31" spans="1:17" s="179" customFormat="1" ht="19.5">
      <c r="A31" s="262"/>
      <c r="B31" s="247"/>
      <c r="C31" s="248"/>
      <c r="D31" s="249"/>
      <c r="E31" s="250"/>
      <c r="F31" s="224"/>
      <c r="G31" s="224"/>
      <c r="H31" s="164" t="s">
        <v>170</v>
      </c>
      <c r="I31" s="177" t="s">
        <v>156</v>
      </c>
      <c r="J31" s="178">
        <v>2.7E-2</v>
      </c>
      <c r="K31" s="177">
        <f>E27*J31</f>
        <v>0.1323</v>
      </c>
      <c r="L31" s="178">
        <v>26</v>
      </c>
      <c r="M31" s="168">
        <f t="shared" si="4"/>
        <v>0.81898127999999992</v>
      </c>
      <c r="N31" s="224"/>
      <c r="O31" s="224"/>
      <c r="P31" s="241"/>
      <c r="Q31" s="241"/>
    </row>
    <row r="32" spans="1:17" s="179" customFormat="1">
      <c r="A32" s="262">
        <v>5</v>
      </c>
      <c r="B32" s="247" t="s">
        <v>203</v>
      </c>
      <c r="C32" s="248" t="s">
        <v>204</v>
      </c>
      <c r="D32" s="249" t="s">
        <v>38</v>
      </c>
      <c r="E32" s="250">
        <v>12</v>
      </c>
      <c r="F32" s="224">
        <v>0.38900000000000001</v>
      </c>
      <c r="G32" s="224">
        <v>0.54</v>
      </c>
      <c r="H32" s="191" t="s">
        <v>97</v>
      </c>
      <c r="I32" s="177" t="s">
        <v>33</v>
      </c>
      <c r="J32" s="178">
        <f>0.72+0.42</f>
        <v>1.1399999999999999</v>
      </c>
      <c r="K32" s="177">
        <f t="shared" si="0"/>
        <v>13.68</v>
      </c>
      <c r="L32" s="178">
        <v>0.16500000000000001</v>
      </c>
      <c r="M32" s="168">
        <f t="shared" si="4"/>
        <v>0.21944498399999998</v>
      </c>
      <c r="N32" s="224">
        <f>F32*2.50812</f>
        <v>0.97565868</v>
      </c>
      <c r="O32" s="224">
        <f>G32*3.06963</f>
        <v>1.6576002000000001</v>
      </c>
      <c r="P32" s="241">
        <f>SUM(M32:M36,N32,O32)</f>
        <v>3.0555825599999999</v>
      </c>
      <c r="Q32" s="241">
        <f t="shared" si="2"/>
        <v>36.666990720000001</v>
      </c>
    </row>
    <row r="33" spans="1:17" s="179" customFormat="1" ht="19.5">
      <c r="A33" s="262"/>
      <c r="B33" s="247"/>
      <c r="C33" s="248"/>
      <c r="D33" s="249"/>
      <c r="E33" s="250"/>
      <c r="F33" s="224"/>
      <c r="G33" s="224"/>
      <c r="H33" s="164" t="s">
        <v>205</v>
      </c>
      <c r="I33" s="177" t="s">
        <v>156</v>
      </c>
      <c r="J33" s="178">
        <v>1E-3</v>
      </c>
      <c r="K33" s="177">
        <f>E32*J33</f>
        <v>1.2E-2</v>
      </c>
      <c r="L33" s="178">
        <v>26</v>
      </c>
      <c r="M33" s="168">
        <f t="shared" si="4"/>
        <v>3.0332640000000001E-2</v>
      </c>
      <c r="N33" s="224"/>
      <c r="O33" s="224"/>
      <c r="P33" s="241"/>
      <c r="Q33" s="241"/>
    </row>
    <row r="34" spans="1:17" s="179" customFormat="1">
      <c r="A34" s="262"/>
      <c r="B34" s="247"/>
      <c r="C34" s="248"/>
      <c r="D34" s="249"/>
      <c r="E34" s="250"/>
      <c r="F34" s="224"/>
      <c r="G34" s="224"/>
      <c r="H34" s="164" t="s">
        <v>206</v>
      </c>
      <c r="I34" s="177" t="s">
        <v>33</v>
      </c>
      <c r="J34" s="178">
        <v>0.09</v>
      </c>
      <c r="K34" s="177">
        <f>E32*J34</f>
        <v>1.08</v>
      </c>
      <c r="L34" s="178">
        <v>0.05</v>
      </c>
      <c r="M34" s="168">
        <f t="shared" si="4"/>
        <v>5.2498799999999993E-3</v>
      </c>
      <c r="N34" s="224"/>
      <c r="O34" s="224"/>
      <c r="P34" s="241"/>
      <c r="Q34" s="241"/>
    </row>
    <row r="35" spans="1:17" s="179" customFormat="1">
      <c r="A35" s="262"/>
      <c r="B35" s="247"/>
      <c r="C35" s="248"/>
      <c r="D35" s="249"/>
      <c r="E35" s="250"/>
      <c r="F35" s="224"/>
      <c r="G35" s="224"/>
      <c r="H35" s="164" t="s">
        <v>207</v>
      </c>
      <c r="I35" s="177" t="s">
        <v>33</v>
      </c>
      <c r="J35" s="178">
        <v>0.09</v>
      </c>
      <c r="K35" s="177">
        <f>E32*J35</f>
        <v>1.08</v>
      </c>
      <c r="L35" s="178">
        <v>0.8</v>
      </c>
      <c r="M35" s="168">
        <f t="shared" si="4"/>
        <v>8.3998079999999989E-2</v>
      </c>
      <c r="N35" s="224"/>
      <c r="O35" s="224"/>
      <c r="P35" s="241"/>
      <c r="Q35" s="241"/>
    </row>
    <row r="36" spans="1:17" s="179" customFormat="1">
      <c r="A36" s="262"/>
      <c r="B36" s="247"/>
      <c r="C36" s="248"/>
      <c r="D36" s="249"/>
      <c r="E36" s="250"/>
      <c r="F36" s="224"/>
      <c r="G36" s="224"/>
      <c r="H36" s="164" t="s">
        <v>208</v>
      </c>
      <c r="I36" s="177" t="s">
        <v>33</v>
      </c>
      <c r="J36" s="178">
        <v>0.10199999999999999</v>
      </c>
      <c r="K36" s="177">
        <f>E32*J36</f>
        <v>1.224</v>
      </c>
      <c r="L36" s="178">
        <v>0.7</v>
      </c>
      <c r="M36" s="168">
        <f t="shared" si="4"/>
        <v>8.3298095999999988E-2</v>
      </c>
      <c r="N36" s="224"/>
      <c r="O36" s="224"/>
      <c r="P36" s="241"/>
      <c r="Q36" s="241"/>
    </row>
    <row r="37" spans="1:17" s="179" customFormat="1">
      <c r="A37" s="262">
        <v>6</v>
      </c>
      <c r="B37" s="247" t="s">
        <v>209</v>
      </c>
      <c r="C37" s="248" t="s">
        <v>210</v>
      </c>
      <c r="D37" s="249" t="s">
        <v>38</v>
      </c>
      <c r="E37" s="263">
        <v>6</v>
      </c>
      <c r="F37" s="224">
        <v>0.3</v>
      </c>
      <c r="G37" s="224">
        <v>0.13</v>
      </c>
      <c r="H37" s="164" t="s">
        <v>211</v>
      </c>
      <c r="I37" s="177" t="s">
        <v>33</v>
      </c>
      <c r="J37" s="178">
        <v>0.3</v>
      </c>
      <c r="K37" s="177">
        <f t="shared" ref="K37" si="5">E37*J37</f>
        <v>1.7999999999999998</v>
      </c>
      <c r="L37" s="178">
        <v>1.2</v>
      </c>
      <c r="M37" s="168">
        <f t="shared" si="4"/>
        <v>0.41999039999999993</v>
      </c>
      <c r="N37" s="224">
        <f>F37*2.50812</f>
        <v>0.75243599999999999</v>
      </c>
      <c r="O37" s="224">
        <f>G37*3.06963</f>
        <v>0.39905190000000001</v>
      </c>
      <c r="P37" s="241">
        <f>SUM(M37:M38,N37,O37)</f>
        <v>1.7062252199999999</v>
      </c>
      <c r="Q37" s="241">
        <f t="shared" ref="Q37" si="6">E37*P37</f>
        <v>10.237351319999998</v>
      </c>
    </row>
    <row r="38" spans="1:17" s="179" customFormat="1">
      <c r="A38" s="262"/>
      <c r="B38" s="247"/>
      <c r="C38" s="248"/>
      <c r="D38" s="249"/>
      <c r="E38" s="263"/>
      <c r="F38" s="224"/>
      <c r="G38" s="224"/>
      <c r="H38" s="164" t="s">
        <v>212</v>
      </c>
      <c r="I38" s="177" t="s">
        <v>33</v>
      </c>
      <c r="J38" s="178">
        <v>0.7</v>
      </c>
      <c r="K38" s="177">
        <f>E37*J38</f>
        <v>4.1999999999999993</v>
      </c>
      <c r="L38" s="178">
        <v>0.16500000000000001</v>
      </c>
      <c r="M38" s="168">
        <f t="shared" si="4"/>
        <v>0.13474691999999999</v>
      </c>
      <c r="N38" s="224"/>
      <c r="O38" s="224"/>
      <c r="P38" s="241"/>
      <c r="Q38" s="241"/>
    </row>
    <row r="39" spans="1:17" s="179" customFormat="1" ht="30">
      <c r="A39" s="161">
        <v>7</v>
      </c>
      <c r="B39" s="161" t="s">
        <v>178</v>
      </c>
      <c r="C39" s="162" t="s">
        <v>232</v>
      </c>
      <c r="D39" s="114" t="s">
        <v>30</v>
      </c>
      <c r="E39" s="142">
        <v>16</v>
      </c>
      <c r="F39" s="178">
        <v>0.32</v>
      </c>
      <c r="G39" s="178">
        <v>0.24</v>
      </c>
      <c r="H39" s="164" t="s">
        <v>105</v>
      </c>
      <c r="I39" s="164" t="s">
        <v>30</v>
      </c>
      <c r="J39" s="178">
        <v>0.999</v>
      </c>
      <c r="K39" s="177">
        <f t="shared" ref="K39:K46" si="7">E39*J39</f>
        <v>15.984</v>
      </c>
      <c r="L39" s="178">
        <v>16</v>
      </c>
      <c r="M39" s="168">
        <f t="shared" si="4"/>
        <v>18.647573759999997</v>
      </c>
      <c r="N39" s="178">
        <f t="shared" ref="N39:N45" si="8">F39*2.50812</f>
        <v>0.80259839999999993</v>
      </c>
      <c r="O39" s="178">
        <f t="shared" ref="O39:O45" si="9">G39*3.06963</f>
        <v>0.73671120000000001</v>
      </c>
      <c r="P39" s="168">
        <f t="shared" ref="P39:P44" si="10">SUM(M39:M39,N39,O39)</f>
        <v>20.186883359999996</v>
      </c>
      <c r="Q39" s="168">
        <f t="shared" ref="Q39:Q46" si="11">E39*P39</f>
        <v>322.99013375999994</v>
      </c>
    </row>
    <row r="40" spans="1:17" s="179" customFormat="1" ht="30">
      <c r="A40" s="151">
        <v>8</v>
      </c>
      <c r="B40" s="161" t="s">
        <v>109</v>
      </c>
      <c r="C40" s="160" t="s">
        <v>213</v>
      </c>
      <c r="D40" s="141" t="s">
        <v>99</v>
      </c>
      <c r="E40" s="154">
        <v>16.3</v>
      </c>
      <c r="F40" s="178">
        <f>28.1/100</f>
        <v>0.28100000000000003</v>
      </c>
      <c r="G40" s="178">
        <f>1.66/100</f>
        <v>1.66E-2</v>
      </c>
      <c r="H40" s="191" t="s">
        <v>97</v>
      </c>
      <c r="I40" s="177" t="s">
        <v>33</v>
      </c>
      <c r="J40" s="165">
        <v>3</v>
      </c>
      <c r="K40" s="177">
        <f t="shared" si="7"/>
        <v>48.900000000000006</v>
      </c>
      <c r="L40" s="178">
        <v>0.16500000000000001</v>
      </c>
      <c r="M40" s="168">
        <f t="shared" si="4"/>
        <v>0.57748679999999997</v>
      </c>
      <c r="N40" s="178">
        <f t="shared" si="8"/>
        <v>0.70478172000000006</v>
      </c>
      <c r="O40" s="178">
        <f t="shared" si="9"/>
        <v>5.0955858E-2</v>
      </c>
      <c r="P40" s="168">
        <f t="shared" si="10"/>
        <v>1.3332243780000002</v>
      </c>
      <c r="Q40" s="168">
        <f t="shared" si="11"/>
        <v>21.731557361400004</v>
      </c>
    </row>
    <row r="41" spans="1:17" s="179" customFormat="1" ht="30">
      <c r="A41" s="151">
        <v>9</v>
      </c>
      <c r="B41" s="180" t="s">
        <v>214</v>
      </c>
      <c r="C41" s="160" t="s">
        <v>215</v>
      </c>
      <c r="D41" s="141" t="s">
        <v>33</v>
      </c>
      <c r="E41" s="150">
        <v>15.7</v>
      </c>
      <c r="F41" s="176">
        <f>45.9/1000</f>
        <v>4.5899999999999996E-2</v>
      </c>
      <c r="G41" s="176">
        <f>18.7/1000</f>
        <v>1.8699999999999998E-2</v>
      </c>
      <c r="H41" s="164" t="s">
        <v>216</v>
      </c>
      <c r="I41" s="177" t="s">
        <v>33</v>
      </c>
      <c r="J41" s="165">
        <v>1</v>
      </c>
      <c r="K41" s="177">
        <f t="shared" si="7"/>
        <v>15.7</v>
      </c>
      <c r="L41" s="178">
        <v>0.47899999999999998</v>
      </c>
      <c r="M41" s="168">
        <f t="shared" si="4"/>
        <v>0.55882055999999991</v>
      </c>
      <c r="N41" s="178">
        <f t="shared" si="8"/>
        <v>0.11512270799999999</v>
      </c>
      <c r="O41" s="178">
        <f t="shared" si="9"/>
        <v>5.7402080999999994E-2</v>
      </c>
      <c r="P41" s="168">
        <f t="shared" si="10"/>
        <v>0.73134534899999992</v>
      </c>
      <c r="Q41" s="168">
        <f t="shared" si="11"/>
        <v>11.482121979299999</v>
      </c>
    </row>
    <row r="42" spans="1:17" s="179" customFormat="1" ht="19.5">
      <c r="A42" s="151">
        <v>10</v>
      </c>
      <c r="B42" s="180" t="s">
        <v>223</v>
      </c>
      <c r="C42" s="140" t="s">
        <v>224</v>
      </c>
      <c r="D42" s="141" t="s">
        <v>156</v>
      </c>
      <c r="E42" s="154">
        <v>1.2</v>
      </c>
      <c r="F42" s="178">
        <v>1.37</v>
      </c>
      <c r="G42" s="178">
        <v>0.01</v>
      </c>
      <c r="H42" s="164" t="s">
        <v>225</v>
      </c>
      <c r="I42" s="177" t="s">
        <v>156</v>
      </c>
      <c r="J42" s="165">
        <v>1.01</v>
      </c>
      <c r="K42" s="177">
        <f t="shared" si="7"/>
        <v>1.212</v>
      </c>
      <c r="L42" s="178">
        <v>1.5</v>
      </c>
      <c r="M42" s="168">
        <f t="shared" si="4"/>
        <v>1.7674596</v>
      </c>
      <c r="N42" s="178">
        <f t="shared" si="8"/>
        <v>3.4361244000000002</v>
      </c>
      <c r="O42" s="178">
        <f t="shared" si="9"/>
        <v>3.0696300000000003E-2</v>
      </c>
      <c r="P42" s="168">
        <f t="shared" si="10"/>
        <v>5.2342803</v>
      </c>
      <c r="Q42" s="168">
        <f t="shared" si="11"/>
        <v>6.2811363599999996</v>
      </c>
    </row>
    <row r="43" spans="1:17" s="179" customFormat="1" ht="30">
      <c r="A43" s="151">
        <v>11</v>
      </c>
      <c r="B43" s="180" t="s">
        <v>226</v>
      </c>
      <c r="C43" s="140" t="s">
        <v>227</v>
      </c>
      <c r="D43" s="141" t="s">
        <v>116</v>
      </c>
      <c r="E43" s="156">
        <v>0.34</v>
      </c>
      <c r="F43" s="178">
        <v>54.2</v>
      </c>
      <c r="G43" s="178">
        <v>72.099999999999994</v>
      </c>
      <c r="H43" s="164" t="s">
        <v>228</v>
      </c>
      <c r="I43" s="177" t="s">
        <v>116</v>
      </c>
      <c r="J43" s="165">
        <v>1</v>
      </c>
      <c r="K43" s="177">
        <f t="shared" si="7"/>
        <v>0.34</v>
      </c>
      <c r="L43" s="165">
        <v>479</v>
      </c>
      <c r="M43" s="177">
        <f t="shared" si="4"/>
        <v>558.82056</v>
      </c>
      <c r="N43" s="178">
        <f t="shared" si="8"/>
        <v>135.94010399999999</v>
      </c>
      <c r="O43" s="165">
        <f t="shared" si="9"/>
        <v>221.320323</v>
      </c>
      <c r="P43" s="168">
        <f t="shared" si="10"/>
        <v>916.08098700000005</v>
      </c>
      <c r="Q43" s="168">
        <f t="shared" si="11"/>
        <v>311.46753558000006</v>
      </c>
    </row>
    <row r="44" spans="1:17" s="179" customFormat="1" ht="30">
      <c r="A44" s="151">
        <v>12</v>
      </c>
      <c r="B44" s="180" t="s">
        <v>226</v>
      </c>
      <c r="C44" s="140" t="s">
        <v>229</v>
      </c>
      <c r="D44" s="141" t="s">
        <v>116</v>
      </c>
      <c r="E44" s="156">
        <v>0.436</v>
      </c>
      <c r="F44" s="178">
        <v>54.2</v>
      </c>
      <c r="G44" s="178">
        <v>72.099999999999994</v>
      </c>
      <c r="H44" s="164" t="s">
        <v>228</v>
      </c>
      <c r="I44" s="177" t="s">
        <v>116</v>
      </c>
      <c r="J44" s="165">
        <v>1</v>
      </c>
      <c r="K44" s="177">
        <f t="shared" si="7"/>
        <v>0.436</v>
      </c>
      <c r="L44" s="165">
        <v>479</v>
      </c>
      <c r="M44" s="177">
        <f t="shared" si="4"/>
        <v>558.82056</v>
      </c>
      <c r="N44" s="178">
        <f t="shared" si="8"/>
        <v>135.94010399999999</v>
      </c>
      <c r="O44" s="165">
        <f t="shared" si="9"/>
        <v>221.320323</v>
      </c>
      <c r="P44" s="168">
        <f t="shared" si="10"/>
        <v>916.08098700000005</v>
      </c>
      <c r="Q44" s="168">
        <f t="shared" si="11"/>
        <v>399.41131033200003</v>
      </c>
    </row>
    <row r="45" spans="1:17" s="179" customFormat="1" ht="30">
      <c r="A45" s="151">
        <v>13</v>
      </c>
      <c r="B45" s="199" t="s">
        <v>98</v>
      </c>
      <c r="C45" s="160" t="s">
        <v>217</v>
      </c>
      <c r="D45" s="141" t="s">
        <v>99</v>
      </c>
      <c r="E45" s="150">
        <v>16.8</v>
      </c>
      <c r="F45" s="200">
        <f>14.5/100</f>
        <v>0.14499999999999999</v>
      </c>
      <c r="G45" s="200">
        <f>1.5/100</f>
        <v>1.4999999999999999E-2</v>
      </c>
      <c r="H45" s="191" t="s">
        <v>97</v>
      </c>
      <c r="I45" s="187" t="s">
        <v>33</v>
      </c>
      <c r="J45" s="165">
        <v>2.4</v>
      </c>
      <c r="K45" s="177">
        <f>E45*J45</f>
        <v>40.32</v>
      </c>
      <c r="L45" s="178">
        <v>0.16500000000000001</v>
      </c>
      <c r="M45" s="168">
        <f>J45*L45*1.16664</f>
        <v>0.46198943999999997</v>
      </c>
      <c r="N45" s="178">
        <f t="shared" si="8"/>
        <v>0.36367739999999998</v>
      </c>
      <c r="O45" s="178">
        <f t="shared" si="9"/>
        <v>4.6044450000000001E-2</v>
      </c>
      <c r="P45" s="168">
        <f>SUM(M45:M45,N45,O45)</f>
        <v>0.87171129000000003</v>
      </c>
      <c r="Q45" s="168">
        <f>E45*P45</f>
        <v>14.644749672000001</v>
      </c>
    </row>
    <row r="46" spans="1:17" s="179" customFormat="1" ht="15" customHeight="1">
      <c r="A46" s="262">
        <v>14</v>
      </c>
      <c r="B46" s="266" t="s">
        <v>40</v>
      </c>
      <c r="C46" s="267" t="s">
        <v>230</v>
      </c>
      <c r="D46" s="268" t="s">
        <v>114</v>
      </c>
      <c r="E46" s="269">
        <v>5.4</v>
      </c>
      <c r="F46" s="270">
        <f>21.4/100</f>
        <v>0.214</v>
      </c>
      <c r="G46" s="270">
        <f>0.03/100</f>
        <v>2.9999999999999997E-4</v>
      </c>
      <c r="H46" s="198" t="s">
        <v>231</v>
      </c>
      <c r="I46" s="164" t="s">
        <v>33</v>
      </c>
      <c r="J46" s="178">
        <f>24.6/100</f>
        <v>0.24600000000000002</v>
      </c>
      <c r="K46" s="177">
        <f t="shared" si="7"/>
        <v>1.3284000000000002</v>
      </c>
      <c r="L46" s="178">
        <v>1.25</v>
      </c>
      <c r="M46" s="168">
        <f t="shared" ref="M46:M47" si="12">J46*L46*1.16664</f>
        <v>0.35874180000000006</v>
      </c>
      <c r="N46" s="224">
        <f>F46*2.50812</f>
        <v>0.53673767999999999</v>
      </c>
      <c r="O46" s="224">
        <f>G46*3.06963</f>
        <v>9.2088899999999993E-4</v>
      </c>
      <c r="P46" s="241">
        <f>SUM(M46:M47,N46,O46)</f>
        <v>0.93519421910526324</v>
      </c>
      <c r="Q46" s="241">
        <f t="shared" si="11"/>
        <v>5.050048783168422</v>
      </c>
    </row>
    <row r="47" spans="1:17" s="179" customFormat="1" ht="15" customHeight="1">
      <c r="A47" s="262"/>
      <c r="B47" s="266"/>
      <c r="C47" s="267"/>
      <c r="D47" s="268"/>
      <c r="E47" s="269"/>
      <c r="F47" s="270"/>
      <c r="G47" s="270"/>
      <c r="H47" s="164" t="s">
        <v>35</v>
      </c>
      <c r="I47" s="164" t="s">
        <v>33</v>
      </c>
      <c r="J47" s="178">
        <f>2.7/100</f>
        <v>2.7000000000000003E-2</v>
      </c>
      <c r="K47" s="177">
        <f>E46*J47</f>
        <v>0.14580000000000001</v>
      </c>
      <c r="L47" s="178">
        <f>1.17/0.95</f>
        <v>1.2315789473684211</v>
      </c>
      <c r="M47" s="168">
        <f t="shared" si="12"/>
        <v>3.8793850105263164E-2</v>
      </c>
      <c r="N47" s="224"/>
      <c r="O47" s="224"/>
      <c r="P47" s="241"/>
      <c r="Q47" s="241"/>
    </row>
    <row r="48" spans="1:17">
      <c r="A48" s="9"/>
      <c r="B48" s="10"/>
      <c r="C48" s="11" t="s">
        <v>32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7">
        <f>SUM(Q20:Q47)</f>
        <v>1847.4514854842685</v>
      </c>
    </row>
    <row r="49" spans="1:18">
      <c r="A49" s="9"/>
      <c r="B49" s="10"/>
      <c r="C49" s="11" t="s">
        <v>119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7">
        <f>+Q48*0.133</f>
        <v>245.71104756940773</v>
      </c>
    </row>
    <row r="50" spans="1:18">
      <c r="A50" s="9"/>
      <c r="B50" s="10"/>
      <c r="C50" s="13" t="s">
        <v>120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7">
        <f>SUM(Q48:Q49)</f>
        <v>2093.1625330536763</v>
      </c>
    </row>
    <row r="51" spans="1:18">
      <c r="A51" s="9"/>
      <c r="B51" s="10"/>
      <c r="C51" s="13" t="s">
        <v>121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7">
        <f>+Q50*0.11</f>
        <v>230.24787863590439</v>
      </c>
    </row>
    <row r="52" spans="1:18" ht="15.75">
      <c r="A52" s="9"/>
      <c r="B52" s="10"/>
      <c r="C52" s="13" t="s">
        <v>120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7">
        <f>SUM(Q50:Q51)</f>
        <v>2323.4104116895805</v>
      </c>
      <c r="R52" s="28"/>
    </row>
    <row r="56" spans="1:18">
      <c r="C56" s="7" t="s">
        <v>36</v>
      </c>
      <c r="D56" s="6"/>
      <c r="E56" s="6"/>
      <c r="F56" s="6" t="s">
        <v>37</v>
      </c>
    </row>
  </sheetData>
  <mergeCells count="84">
    <mergeCell ref="A8:Q8"/>
    <mergeCell ref="C1:O1"/>
    <mergeCell ref="E3:H3"/>
    <mergeCell ref="F5:H5"/>
    <mergeCell ref="D6:J6"/>
    <mergeCell ref="A7:Q7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E23:E26"/>
    <mergeCell ref="P16:Q16"/>
    <mergeCell ref="A19:D19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  <mergeCell ref="Q20:Q21"/>
    <mergeCell ref="Q23:Q26"/>
    <mergeCell ref="A27:A31"/>
    <mergeCell ref="B27:B31"/>
    <mergeCell ref="C27:C31"/>
    <mergeCell ref="D27:D31"/>
    <mergeCell ref="E27:E31"/>
    <mergeCell ref="F27:F31"/>
    <mergeCell ref="F23:F26"/>
    <mergeCell ref="G23:G26"/>
    <mergeCell ref="N23:N26"/>
    <mergeCell ref="O23:O26"/>
    <mergeCell ref="P23:P26"/>
    <mergeCell ref="A23:A26"/>
    <mergeCell ref="B23:B26"/>
    <mergeCell ref="C23:C26"/>
    <mergeCell ref="D23:D26"/>
    <mergeCell ref="A32:A36"/>
    <mergeCell ref="B32:B36"/>
    <mergeCell ref="C32:C36"/>
    <mergeCell ref="D32:D36"/>
    <mergeCell ref="E32:E36"/>
    <mergeCell ref="P32:P36"/>
    <mergeCell ref="Q32:Q36"/>
    <mergeCell ref="G27:G31"/>
    <mergeCell ref="N27:N31"/>
    <mergeCell ref="O27:O31"/>
    <mergeCell ref="P27:P31"/>
    <mergeCell ref="Q27:Q31"/>
    <mergeCell ref="F37:F38"/>
    <mergeCell ref="F32:F36"/>
    <mergeCell ref="G32:G36"/>
    <mergeCell ref="N32:N36"/>
    <mergeCell ref="O32:O36"/>
    <mergeCell ref="A37:A38"/>
    <mergeCell ref="B37:B38"/>
    <mergeCell ref="C37:C38"/>
    <mergeCell ref="D37:D38"/>
    <mergeCell ref="E37:E38"/>
    <mergeCell ref="A46:A47"/>
    <mergeCell ref="B46:B47"/>
    <mergeCell ref="C46:C47"/>
    <mergeCell ref="D46:D47"/>
    <mergeCell ref="E46:E47"/>
    <mergeCell ref="Q46:Q47"/>
    <mergeCell ref="G37:G38"/>
    <mergeCell ref="N37:N38"/>
    <mergeCell ref="O37:O38"/>
    <mergeCell ref="P37:P38"/>
    <mergeCell ref="Q37:Q38"/>
    <mergeCell ref="F46:F47"/>
    <mergeCell ref="G46:G47"/>
    <mergeCell ref="N46:N47"/>
    <mergeCell ref="O46:O47"/>
    <mergeCell ref="P46:P47"/>
  </mergeCells>
  <pageMargins left="0.24" right="0.16" top="0.55000000000000004" bottom="0.27" header="0.2" footer="0.2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4"/>
  <sheetViews>
    <sheetView view="pageBreakPreview" topLeftCell="A10" zoomScaleNormal="100" zoomScaleSheetLayoutView="100" workbookViewId="0">
      <selection activeCell="C20" sqref="C20:C21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71093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32" t="s">
        <v>146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01"/>
      <c r="N2" s="79"/>
      <c r="O2" s="79"/>
      <c r="P2" s="79"/>
      <c r="Q2" s="79"/>
    </row>
    <row r="3" spans="1:17">
      <c r="B3" s="78"/>
      <c r="C3" s="78"/>
      <c r="D3" s="78"/>
      <c r="E3" s="233" t="s">
        <v>251</v>
      </c>
      <c r="F3" s="233"/>
      <c r="G3" s="233"/>
      <c r="H3" s="233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78"/>
      <c r="C4" s="78"/>
      <c r="D4" s="78"/>
      <c r="E4" s="109"/>
      <c r="F4" s="109"/>
      <c r="G4" s="109"/>
      <c r="H4" s="109"/>
      <c r="I4" s="78"/>
      <c r="J4" s="78"/>
      <c r="K4" s="78"/>
      <c r="L4" s="78"/>
      <c r="M4" s="78"/>
      <c r="N4" s="78"/>
      <c r="O4" s="78"/>
      <c r="P4" s="78"/>
      <c r="Q4" s="78"/>
    </row>
    <row r="5" spans="1:17" ht="20.25" customHeight="1">
      <c r="B5" s="78"/>
      <c r="C5" s="78"/>
      <c r="D5" s="78"/>
      <c r="E5" s="109"/>
      <c r="F5" s="233" t="s">
        <v>150</v>
      </c>
      <c r="G5" s="233"/>
      <c r="H5" s="233"/>
      <c r="I5" s="78"/>
      <c r="J5" s="78"/>
      <c r="K5" s="78"/>
      <c r="L5" s="78"/>
      <c r="M5" s="78"/>
      <c r="N5" s="78"/>
      <c r="O5" s="78"/>
      <c r="P5" s="78"/>
      <c r="Q5" s="78"/>
    </row>
    <row r="6" spans="1:17">
      <c r="B6" s="15"/>
      <c r="C6" s="15"/>
      <c r="D6" s="234" t="s">
        <v>252</v>
      </c>
      <c r="E6" s="234"/>
      <c r="F6" s="234"/>
      <c r="G6" s="234"/>
      <c r="H6" s="234"/>
      <c r="I6" s="234"/>
      <c r="J6" s="234"/>
      <c r="K6" s="15"/>
      <c r="L6" s="15"/>
      <c r="M6" s="15"/>
      <c r="N6" s="15"/>
      <c r="O6" s="15"/>
      <c r="P6" s="15"/>
      <c r="Q6" s="15"/>
    </row>
    <row r="7" spans="1:17" ht="15.75">
      <c r="A7" s="235" t="s">
        <v>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15.7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ht="15.75">
      <c r="A9" s="81"/>
      <c r="B9" s="81"/>
      <c r="C9" s="81"/>
      <c r="D9" s="81"/>
      <c r="E9" s="81"/>
      <c r="F9" s="81"/>
      <c r="G9" s="81"/>
      <c r="H9" s="81"/>
      <c r="I9" s="1"/>
      <c r="J9" s="1"/>
      <c r="K9" s="1"/>
      <c r="L9" s="239" t="s">
        <v>2</v>
      </c>
      <c r="M9" s="239"/>
      <c r="N9" s="239"/>
      <c r="O9" s="239"/>
      <c r="P9" s="80">
        <f>+Q50</f>
        <v>444.18909989261715</v>
      </c>
      <c r="Q9" s="81" t="s">
        <v>3</v>
      </c>
    </row>
    <row r="10" spans="1:17" ht="15.75">
      <c r="A10" s="1"/>
      <c r="B10" s="1"/>
      <c r="C10" s="16" t="s">
        <v>4</v>
      </c>
      <c r="D10" s="81"/>
      <c r="E10" s="116">
        <v>271504</v>
      </c>
      <c r="F10" s="16" t="s">
        <v>5</v>
      </c>
      <c r="G10" s="81" t="s">
        <v>126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6" t="s">
        <v>6</v>
      </c>
      <c r="D11" s="81"/>
      <c r="E11" s="81"/>
      <c r="F11" s="81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6" t="s">
        <v>7</v>
      </c>
      <c r="D12" s="81"/>
      <c r="E12" s="117">
        <v>2.5081199999999999</v>
      </c>
      <c r="F12" s="118"/>
      <c r="G12" s="8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6" t="s">
        <v>8</v>
      </c>
      <c r="D13" s="81"/>
      <c r="E13" s="119">
        <v>3.0696300000000001</v>
      </c>
      <c r="F13" s="118"/>
      <c r="G13" s="8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6" t="s">
        <v>9</v>
      </c>
      <c r="D14" s="81"/>
      <c r="E14" s="16" t="s">
        <v>127</v>
      </c>
      <c r="F14" s="16"/>
      <c r="G14" s="16"/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2"/>
      <c r="B15" s="3"/>
      <c r="C15" s="2"/>
      <c r="D15" s="2"/>
      <c r="E15" s="4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</row>
    <row r="16" spans="1:17" ht="27.75" customHeight="1">
      <c r="A16" s="236" t="s">
        <v>10</v>
      </c>
      <c r="B16" s="236" t="s">
        <v>11</v>
      </c>
      <c r="C16" s="236" t="s">
        <v>12</v>
      </c>
      <c r="D16" s="236" t="s">
        <v>39</v>
      </c>
      <c r="E16" s="240" t="s">
        <v>13</v>
      </c>
      <c r="F16" s="240" t="s">
        <v>14</v>
      </c>
      <c r="G16" s="240"/>
      <c r="H16" s="236" t="s">
        <v>15</v>
      </c>
      <c r="I16" s="236" t="s">
        <v>16</v>
      </c>
      <c r="J16" s="236"/>
      <c r="K16" s="236"/>
      <c r="L16" s="236"/>
      <c r="M16" s="236" t="s">
        <v>17</v>
      </c>
      <c r="N16" s="236"/>
      <c r="O16" s="236"/>
      <c r="P16" s="236" t="s">
        <v>18</v>
      </c>
      <c r="Q16" s="236"/>
    </row>
    <row r="17" spans="1:17" ht="45">
      <c r="A17" s="236"/>
      <c r="B17" s="236"/>
      <c r="C17" s="236"/>
      <c r="D17" s="236"/>
      <c r="E17" s="240"/>
      <c r="F17" s="108" t="s">
        <v>19</v>
      </c>
      <c r="G17" s="108" t="s">
        <v>20</v>
      </c>
      <c r="H17" s="236"/>
      <c r="I17" s="108" t="s">
        <v>21</v>
      </c>
      <c r="J17" s="108" t="s">
        <v>22</v>
      </c>
      <c r="K17" s="108" t="s">
        <v>23</v>
      </c>
      <c r="L17" s="108" t="s">
        <v>24</v>
      </c>
      <c r="M17" s="107" t="s">
        <v>25</v>
      </c>
      <c r="N17" s="107" t="s">
        <v>26</v>
      </c>
      <c r="O17" s="107" t="s">
        <v>27</v>
      </c>
      <c r="P17" s="107" t="s">
        <v>28</v>
      </c>
      <c r="Q17" s="107" t="s">
        <v>29</v>
      </c>
    </row>
    <row r="18" spans="1:17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</row>
    <row r="19" spans="1:17" ht="24" customHeight="1">
      <c r="A19" s="238" t="s">
        <v>252</v>
      </c>
      <c r="B19" s="238"/>
      <c r="C19" s="238"/>
      <c r="D19" s="23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79" customFormat="1" ht="19.5">
      <c r="A20" s="246">
        <v>1</v>
      </c>
      <c r="B20" s="247" t="s">
        <v>153</v>
      </c>
      <c r="C20" s="248" t="s">
        <v>154</v>
      </c>
      <c r="D20" s="249" t="s">
        <v>124</v>
      </c>
      <c r="E20" s="250">
        <v>0.3</v>
      </c>
      <c r="F20" s="224">
        <v>0.41</v>
      </c>
      <c r="G20" s="224">
        <v>0.52</v>
      </c>
      <c r="H20" s="164" t="s">
        <v>155</v>
      </c>
      <c r="I20" s="177" t="s">
        <v>156</v>
      </c>
      <c r="J20" s="165">
        <v>1.1000000000000001</v>
      </c>
      <c r="K20" s="177">
        <f t="shared" ref="K20:K32" si="0">E20*J20</f>
        <v>0.33</v>
      </c>
      <c r="L20" s="178">
        <v>5</v>
      </c>
      <c r="M20" s="168">
        <f t="shared" ref="M20:M21" si="1">J20*L20*1.16664</f>
        <v>6.4165199999999993</v>
      </c>
      <c r="N20" s="224">
        <f>F20*2.50812</f>
        <v>1.0283291999999999</v>
      </c>
      <c r="O20" s="224">
        <f>G20*3.06963</f>
        <v>1.5962076000000001</v>
      </c>
      <c r="P20" s="241">
        <f>SUM(M20:M21,N20,O20)</f>
        <v>10.499356799999999</v>
      </c>
      <c r="Q20" s="241">
        <f t="shared" ref="Q20:Q32" si="2">E20*P20</f>
        <v>3.1498070399999998</v>
      </c>
    </row>
    <row r="21" spans="1:17" s="179" customFormat="1" ht="24" customHeight="1">
      <c r="A21" s="246"/>
      <c r="B21" s="247"/>
      <c r="C21" s="248"/>
      <c r="D21" s="249"/>
      <c r="E21" s="250"/>
      <c r="F21" s="224"/>
      <c r="G21" s="224"/>
      <c r="H21" s="164" t="s">
        <v>157</v>
      </c>
      <c r="I21" s="177" t="s">
        <v>156</v>
      </c>
      <c r="J21" s="178">
        <v>0.01</v>
      </c>
      <c r="K21" s="177">
        <f>E20*J21</f>
        <v>3.0000000000000001E-3</v>
      </c>
      <c r="L21" s="178">
        <v>125</v>
      </c>
      <c r="M21" s="168">
        <f t="shared" si="1"/>
        <v>1.4582999999999999</v>
      </c>
      <c r="N21" s="224"/>
      <c r="O21" s="224"/>
      <c r="P21" s="241"/>
      <c r="Q21" s="241"/>
    </row>
    <row r="22" spans="1:17" s="179" customFormat="1" ht="30">
      <c r="A22" s="151">
        <v>2</v>
      </c>
      <c r="B22" s="180" t="s">
        <v>192</v>
      </c>
      <c r="C22" s="160" t="s">
        <v>193</v>
      </c>
      <c r="D22" s="141" t="s">
        <v>107</v>
      </c>
      <c r="E22" s="150">
        <v>1.3</v>
      </c>
      <c r="F22" s="178">
        <v>0.94499999999999995</v>
      </c>
      <c r="G22" s="178">
        <v>8.5000000000000006E-2</v>
      </c>
      <c r="H22" s="164" t="s">
        <v>194</v>
      </c>
      <c r="I22" s="177" t="s">
        <v>156</v>
      </c>
      <c r="J22" s="178">
        <v>1.0149999999999999</v>
      </c>
      <c r="K22" s="177">
        <f t="shared" si="0"/>
        <v>1.3194999999999999</v>
      </c>
      <c r="L22" s="178">
        <v>48</v>
      </c>
      <c r="M22" s="168">
        <f>J22*L22*1.16664</f>
        <v>56.838700799999991</v>
      </c>
      <c r="N22" s="178">
        <f>F22*2.50812</f>
        <v>2.3701733999999997</v>
      </c>
      <c r="O22" s="178">
        <f>G22*3.06963</f>
        <v>0.26091855000000003</v>
      </c>
      <c r="P22" s="168">
        <f t="shared" ref="P22" si="3">SUM(M22:M22,N22,O22)</f>
        <v>59.469792749999989</v>
      </c>
      <c r="Q22" s="168">
        <f t="shared" si="2"/>
        <v>77.310730574999994</v>
      </c>
    </row>
    <row r="23" spans="1:17" s="179" customFormat="1" ht="19.5">
      <c r="A23" s="262">
        <v>3</v>
      </c>
      <c r="B23" s="247" t="s">
        <v>195</v>
      </c>
      <c r="C23" s="248" t="s">
        <v>196</v>
      </c>
      <c r="D23" s="249" t="s">
        <v>107</v>
      </c>
      <c r="E23" s="250">
        <v>0.8</v>
      </c>
      <c r="F23" s="224">
        <v>1.02</v>
      </c>
      <c r="G23" s="224">
        <v>0.53</v>
      </c>
      <c r="H23" s="164" t="s">
        <v>194</v>
      </c>
      <c r="I23" s="177" t="s">
        <v>156</v>
      </c>
      <c r="J23" s="178">
        <v>1.0149999999999999</v>
      </c>
      <c r="K23" s="177">
        <f>E23*J23</f>
        <v>0.81199999999999994</v>
      </c>
      <c r="L23" s="178">
        <v>48</v>
      </c>
      <c r="M23" s="168">
        <f t="shared" ref="M23:M44" si="4">J23*L23*1.16664</f>
        <v>56.838700799999991</v>
      </c>
      <c r="N23" s="224">
        <f>F23*2.50812</f>
        <v>2.5582824</v>
      </c>
      <c r="O23" s="224">
        <f>G23*3.06963</f>
        <v>1.6269039000000001</v>
      </c>
      <c r="P23" s="241">
        <f>SUM(M23:M26,N23,O23)</f>
        <v>61.936199579999993</v>
      </c>
      <c r="Q23" s="241">
        <f t="shared" si="2"/>
        <v>49.548959663999995</v>
      </c>
    </row>
    <row r="24" spans="1:17" s="179" customFormat="1" ht="19.5">
      <c r="A24" s="262"/>
      <c r="B24" s="247"/>
      <c r="C24" s="248"/>
      <c r="D24" s="249"/>
      <c r="E24" s="250"/>
      <c r="F24" s="224"/>
      <c r="G24" s="224"/>
      <c r="H24" s="164" t="s">
        <v>170</v>
      </c>
      <c r="I24" s="177" t="s">
        <v>156</v>
      </c>
      <c r="J24" s="178">
        <v>7.0000000000000001E-3</v>
      </c>
      <c r="K24" s="177">
        <f>E23*J24</f>
        <v>5.6000000000000008E-3</v>
      </c>
      <c r="L24" s="178">
        <v>26</v>
      </c>
      <c r="M24" s="168">
        <f t="shared" si="4"/>
        <v>0.21232847999999999</v>
      </c>
      <c r="N24" s="224"/>
      <c r="O24" s="224"/>
      <c r="P24" s="241"/>
      <c r="Q24" s="241"/>
    </row>
    <row r="25" spans="1:17" s="179" customFormat="1" ht="19.5">
      <c r="A25" s="262"/>
      <c r="B25" s="247"/>
      <c r="C25" s="248"/>
      <c r="D25" s="249"/>
      <c r="E25" s="250"/>
      <c r="F25" s="224"/>
      <c r="G25" s="224"/>
      <c r="H25" s="164" t="s">
        <v>197</v>
      </c>
      <c r="I25" s="177" t="s">
        <v>198</v>
      </c>
      <c r="J25" s="178">
        <v>0.125</v>
      </c>
      <c r="K25" s="177">
        <f>E23*J25</f>
        <v>0.1</v>
      </c>
      <c r="L25" s="178">
        <v>3.5</v>
      </c>
      <c r="M25" s="168">
        <f t="shared" si="4"/>
        <v>0.510405</v>
      </c>
      <c r="N25" s="224"/>
      <c r="O25" s="224"/>
      <c r="P25" s="241"/>
      <c r="Q25" s="241"/>
    </row>
    <row r="26" spans="1:17" s="179" customFormat="1" ht="19.5">
      <c r="A26" s="262"/>
      <c r="B26" s="247"/>
      <c r="C26" s="248"/>
      <c r="D26" s="249"/>
      <c r="E26" s="250"/>
      <c r="F26" s="224"/>
      <c r="G26" s="224"/>
      <c r="H26" s="164" t="s">
        <v>199</v>
      </c>
      <c r="I26" s="177" t="s">
        <v>156</v>
      </c>
      <c r="J26" s="176">
        <v>1.2999999999999999E-3</v>
      </c>
      <c r="K26" s="177">
        <f>E23*J26</f>
        <v>1.0399999999999999E-3</v>
      </c>
      <c r="L26" s="178">
        <v>125</v>
      </c>
      <c r="M26" s="168">
        <f t="shared" si="4"/>
        <v>0.189579</v>
      </c>
      <c r="N26" s="224"/>
      <c r="O26" s="224"/>
      <c r="P26" s="241"/>
      <c r="Q26" s="241"/>
    </row>
    <row r="27" spans="1:17" s="179" customFormat="1" ht="28.5" customHeight="1">
      <c r="A27" s="262">
        <v>4</v>
      </c>
      <c r="B27" s="247" t="s">
        <v>200</v>
      </c>
      <c r="C27" s="248" t="s">
        <v>201</v>
      </c>
      <c r="D27" s="249" t="s">
        <v>107</v>
      </c>
      <c r="E27" s="250">
        <v>2.5</v>
      </c>
      <c r="F27" s="224">
        <v>2.98</v>
      </c>
      <c r="G27" s="224">
        <v>0.64</v>
      </c>
      <c r="H27" s="164" t="s">
        <v>194</v>
      </c>
      <c r="I27" s="177" t="s">
        <v>156</v>
      </c>
      <c r="J27" s="178">
        <v>1.0149999999999999</v>
      </c>
      <c r="K27" s="177">
        <f t="shared" si="0"/>
        <v>2.5374999999999996</v>
      </c>
      <c r="L27" s="178">
        <v>48</v>
      </c>
      <c r="M27" s="168">
        <f t="shared" si="4"/>
        <v>56.838700799999991</v>
      </c>
      <c r="N27" s="224">
        <f>F27*2.50812</f>
        <v>7.4741976000000001</v>
      </c>
      <c r="O27" s="224">
        <f>G27*3.06963</f>
        <v>1.9645632000000002</v>
      </c>
      <c r="P27" s="241">
        <f>SUM(M27:M31,N27,O27)</f>
        <v>73.624260335999992</v>
      </c>
      <c r="Q27" s="241">
        <f t="shared" si="2"/>
        <v>184.06065083999999</v>
      </c>
    </row>
    <row r="28" spans="1:17" s="179" customFormat="1" ht="19.5">
      <c r="A28" s="262"/>
      <c r="B28" s="247"/>
      <c r="C28" s="248"/>
      <c r="D28" s="249"/>
      <c r="E28" s="250"/>
      <c r="F28" s="224"/>
      <c r="G28" s="224"/>
      <c r="H28" s="164" t="s">
        <v>197</v>
      </c>
      <c r="I28" s="177" t="s">
        <v>198</v>
      </c>
      <c r="J28" s="178">
        <v>0.82</v>
      </c>
      <c r="K28" s="177">
        <f>E27*J28</f>
        <v>2.0499999999999998</v>
      </c>
      <c r="L28" s="178">
        <v>3.5</v>
      </c>
      <c r="M28" s="168">
        <f t="shared" si="4"/>
        <v>3.3482567999999993</v>
      </c>
      <c r="N28" s="224"/>
      <c r="O28" s="224"/>
      <c r="P28" s="241"/>
      <c r="Q28" s="241"/>
    </row>
    <row r="29" spans="1:17" s="179" customFormat="1" ht="19.5">
      <c r="A29" s="262"/>
      <c r="B29" s="247"/>
      <c r="C29" s="248"/>
      <c r="D29" s="249"/>
      <c r="E29" s="250"/>
      <c r="F29" s="224"/>
      <c r="G29" s="224"/>
      <c r="H29" s="164" t="s">
        <v>199</v>
      </c>
      <c r="I29" s="177" t="s">
        <v>156</v>
      </c>
      <c r="J29" s="178">
        <v>0.02</v>
      </c>
      <c r="K29" s="177">
        <f>E27*J29</f>
        <v>0.05</v>
      </c>
      <c r="L29" s="178">
        <v>125</v>
      </c>
      <c r="M29" s="168">
        <f t="shared" si="4"/>
        <v>2.9165999999999999</v>
      </c>
      <c r="N29" s="224"/>
      <c r="O29" s="224"/>
      <c r="P29" s="241"/>
      <c r="Q29" s="241"/>
    </row>
    <row r="30" spans="1:17" s="179" customFormat="1">
      <c r="A30" s="262"/>
      <c r="B30" s="247"/>
      <c r="C30" s="248"/>
      <c r="D30" s="249"/>
      <c r="E30" s="250"/>
      <c r="F30" s="224"/>
      <c r="G30" s="224"/>
      <c r="H30" s="164" t="s">
        <v>202</v>
      </c>
      <c r="I30" s="177" t="s">
        <v>33</v>
      </c>
      <c r="J30" s="178">
        <v>0.49</v>
      </c>
      <c r="K30" s="177">
        <f>E27*J30</f>
        <v>1.2250000000000001</v>
      </c>
      <c r="L30" s="178">
        <v>0.46</v>
      </c>
      <c r="M30" s="168">
        <f t="shared" si="4"/>
        <v>0.26296065600000001</v>
      </c>
      <c r="N30" s="224"/>
      <c r="O30" s="224"/>
      <c r="P30" s="241"/>
      <c r="Q30" s="241"/>
    </row>
    <row r="31" spans="1:17" s="179" customFormat="1" ht="19.5">
      <c r="A31" s="262"/>
      <c r="B31" s="247"/>
      <c r="C31" s="248"/>
      <c r="D31" s="249"/>
      <c r="E31" s="250"/>
      <c r="F31" s="224"/>
      <c r="G31" s="224"/>
      <c r="H31" s="164" t="s">
        <v>170</v>
      </c>
      <c r="I31" s="177" t="s">
        <v>156</v>
      </c>
      <c r="J31" s="178">
        <v>2.7E-2</v>
      </c>
      <c r="K31" s="177">
        <f>E27*J31</f>
        <v>6.7500000000000004E-2</v>
      </c>
      <c r="L31" s="178">
        <v>26</v>
      </c>
      <c r="M31" s="168">
        <f t="shared" si="4"/>
        <v>0.81898127999999992</v>
      </c>
      <c r="N31" s="224"/>
      <c r="O31" s="224"/>
      <c r="P31" s="241"/>
      <c r="Q31" s="241"/>
    </row>
    <row r="32" spans="1:17" s="179" customFormat="1">
      <c r="A32" s="262">
        <v>5</v>
      </c>
      <c r="B32" s="247" t="s">
        <v>203</v>
      </c>
      <c r="C32" s="248" t="s">
        <v>204</v>
      </c>
      <c r="D32" s="249" t="s">
        <v>38</v>
      </c>
      <c r="E32" s="250">
        <v>4.3</v>
      </c>
      <c r="F32" s="224">
        <v>0.38900000000000001</v>
      </c>
      <c r="G32" s="224">
        <v>0.54</v>
      </c>
      <c r="H32" s="191" t="s">
        <v>97</v>
      </c>
      <c r="I32" s="177" t="s">
        <v>33</v>
      </c>
      <c r="J32" s="178">
        <f>0.72+0.42</f>
        <v>1.1399999999999999</v>
      </c>
      <c r="K32" s="177">
        <f t="shared" si="0"/>
        <v>4.9019999999999992</v>
      </c>
      <c r="L32" s="178">
        <v>0.16500000000000001</v>
      </c>
      <c r="M32" s="168">
        <f t="shared" si="4"/>
        <v>0.21944498399999998</v>
      </c>
      <c r="N32" s="224">
        <f>F32*2.50812</f>
        <v>0.97565868</v>
      </c>
      <c r="O32" s="224">
        <f>G32*3.06963</f>
        <v>1.6576002000000001</v>
      </c>
      <c r="P32" s="241">
        <f>SUM(M32:M36,N32,O32)</f>
        <v>3.0555825599999999</v>
      </c>
      <c r="Q32" s="241">
        <f t="shared" si="2"/>
        <v>13.139005008</v>
      </c>
    </row>
    <row r="33" spans="1:17" s="179" customFormat="1" ht="19.5">
      <c r="A33" s="262"/>
      <c r="B33" s="247"/>
      <c r="C33" s="248"/>
      <c r="D33" s="249"/>
      <c r="E33" s="250"/>
      <c r="F33" s="224"/>
      <c r="G33" s="224"/>
      <c r="H33" s="164" t="s">
        <v>205</v>
      </c>
      <c r="I33" s="177" t="s">
        <v>156</v>
      </c>
      <c r="J33" s="178">
        <v>1E-3</v>
      </c>
      <c r="K33" s="177">
        <f>E32*J33</f>
        <v>4.3E-3</v>
      </c>
      <c r="L33" s="178">
        <v>26</v>
      </c>
      <c r="M33" s="168">
        <f t="shared" si="4"/>
        <v>3.0332640000000001E-2</v>
      </c>
      <c r="N33" s="224"/>
      <c r="O33" s="224"/>
      <c r="P33" s="241"/>
      <c r="Q33" s="241"/>
    </row>
    <row r="34" spans="1:17" s="179" customFormat="1">
      <c r="A34" s="262"/>
      <c r="B34" s="247"/>
      <c r="C34" s="248"/>
      <c r="D34" s="249"/>
      <c r="E34" s="250"/>
      <c r="F34" s="224"/>
      <c r="G34" s="224"/>
      <c r="H34" s="164" t="s">
        <v>206</v>
      </c>
      <c r="I34" s="177" t="s">
        <v>33</v>
      </c>
      <c r="J34" s="178">
        <v>0.09</v>
      </c>
      <c r="K34" s="177">
        <f>E32*J34</f>
        <v>0.38699999999999996</v>
      </c>
      <c r="L34" s="178">
        <v>0.05</v>
      </c>
      <c r="M34" s="168">
        <f t="shared" si="4"/>
        <v>5.2498799999999993E-3</v>
      </c>
      <c r="N34" s="224"/>
      <c r="O34" s="224"/>
      <c r="P34" s="241"/>
      <c r="Q34" s="241"/>
    </row>
    <row r="35" spans="1:17" s="179" customFormat="1">
      <c r="A35" s="262"/>
      <c r="B35" s="247"/>
      <c r="C35" s="248"/>
      <c r="D35" s="249"/>
      <c r="E35" s="250"/>
      <c r="F35" s="224"/>
      <c r="G35" s="224"/>
      <c r="H35" s="164" t="s">
        <v>207</v>
      </c>
      <c r="I35" s="177" t="s">
        <v>33</v>
      </c>
      <c r="J35" s="178">
        <v>0.09</v>
      </c>
      <c r="K35" s="177">
        <f>E32*J35</f>
        <v>0.38699999999999996</v>
      </c>
      <c r="L35" s="178">
        <v>0.8</v>
      </c>
      <c r="M35" s="168">
        <f t="shared" si="4"/>
        <v>8.3998079999999989E-2</v>
      </c>
      <c r="N35" s="224"/>
      <c r="O35" s="224"/>
      <c r="P35" s="241"/>
      <c r="Q35" s="241"/>
    </row>
    <row r="36" spans="1:17" s="179" customFormat="1">
      <c r="A36" s="262"/>
      <c r="B36" s="247"/>
      <c r="C36" s="248"/>
      <c r="D36" s="249"/>
      <c r="E36" s="250"/>
      <c r="F36" s="224"/>
      <c r="G36" s="224"/>
      <c r="H36" s="164" t="s">
        <v>208</v>
      </c>
      <c r="I36" s="177" t="s">
        <v>33</v>
      </c>
      <c r="J36" s="178">
        <v>0.10199999999999999</v>
      </c>
      <c r="K36" s="177">
        <f>E32*J36</f>
        <v>0.43859999999999993</v>
      </c>
      <c r="L36" s="178">
        <v>0.7</v>
      </c>
      <c r="M36" s="168">
        <f t="shared" si="4"/>
        <v>8.3298095999999988E-2</v>
      </c>
      <c r="N36" s="224"/>
      <c r="O36" s="224"/>
      <c r="P36" s="241"/>
      <c r="Q36" s="241"/>
    </row>
    <row r="37" spans="1:17" s="179" customFormat="1">
      <c r="A37" s="262">
        <v>6</v>
      </c>
      <c r="B37" s="247" t="s">
        <v>203</v>
      </c>
      <c r="C37" s="248" t="s">
        <v>235</v>
      </c>
      <c r="D37" s="249" t="s">
        <v>38</v>
      </c>
      <c r="E37" s="250">
        <v>2.4</v>
      </c>
      <c r="F37" s="224">
        <v>0.38900000000000001</v>
      </c>
      <c r="G37" s="224">
        <v>0.54</v>
      </c>
      <c r="H37" s="191" t="s">
        <v>97</v>
      </c>
      <c r="I37" s="177" t="s">
        <v>33</v>
      </c>
      <c r="J37" s="178">
        <f>0.72+0.42</f>
        <v>1.1399999999999999</v>
      </c>
      <c r="K37" s="177">
        <f t="shared" ref="K37" si="5">E37*J37</f>
        <v>2.7359999999999998</v>
      </c>
      <c r="L37" s="178">
        <v>0.16500000000000001</v>
      </c>
      <c r="M37" s="168">
        <f t="shared" si="4"/>
        <v>0.21944498399999998</v>
      </c>
      <c r="N37" s="224">
        <f>F37*2.50812</f>
        <v>0.97565868</v>
      </c>
      <c r="O37" s="224">
        <f>G37*3.06963</f>
        <v>1.6576002000000001</v>
      </c>
      <c r="P37" s="241">
        <f>SUM(M37:M41,N37,O37)</f>
        <v>3.0555825599999999</v>
      </c>
      <c r="Q37" s="241">
        <f t="shared" ref="Q37" si="6">E37*P37</f>
        <v>7.3333981439999993</v>
      </c>
    </row>
    <row r="38" spans="1:17" s="179" customFormat="1" ht="19.5">
      <c r="A38" s="262"/>
      <c r="B38" s="247"/>
      <c r="C38" s="248"/>
      <c r="D38" s="249"/>
      <c r="E38" s="250"/>
      <c r="F38" s="224"/>
      <c r="G38" s="224"/>
      <c r="H38" s="164" t="s">
        <v>205</v>
      </c>
      <c r="I38" s="177" t="s">
        <v>156</v>
      </c>
      <c r="J38" s="178">
        <v>1E-3</v>
      </c>
      <c r="K38" s="177">
        <f>E37*J38</f>
        <v>2.3999999999999998E-3</v>
      </c>
      <c r="L38" s="178">
        <v>26</v>
      </c>
      <c r="M38" s="168">
        <f t="shared" si="4"/>
        <v>3.0332640000000001E-2</v>
      </c>
      <c r="N38" s="224"/>
      <c r="O38" s="224"/>
      <c r="P38" s="241"/>
      <c r="Q38" s="241"/>
    </row>
    <row r="39" spans="1:17" s="179" customFormat="1">
      <c r="A39" s="262"/>
      <c r="B39" s="247"/>
      <c r="C39" s="248"/>
      <c r="D39" s="249"/>
      <c r="E39" s="250"/>
      <c r="F39" s="224"/>
      <c r="G39" s="224"/>
      <c r="H39" s="164" t="s">
        <v>206</v>
      </c>
      <c r="I39" s="177" t="s">
        <v>33</v>
      </c>
      <c r="J39" s="178">
        <v>0.09</v>
      </c>
      <c r="K39" s="177">
        <f>E37*J39</f>
        <v>0.216</v>
      </c>
      <c r="L39" s="178">
        <v>0.05</v>
      </c>
      <c r="M39" s="168">
        <f t="shared" si="4"/>
        <v>5.2498799999999993E-3</v>
      </c>
      <c r="N39" s="224"/>
      <c r="O39" s="224"/>
      <c r="P39" s="241"/>
      <c r="Q39" s="241"/>
    </row>
    <row r="40" spans="1:17" s="179" customFormat="1">
      <c r="A40" s="262"/>
      <c r="B40" s="247"/>
      <c r="C40" s="248"/>
      <c r="D40" s="249"/>
      <c r="E40" s="250"/>
      <c r="F40" s="224"/>
      <c r="G40" s="224"/>
      <c r="H40" s="164" t="s">
        <v>207</v>
      </c>
      <c r="I40" s="177" t="s">
        <v>33</v>
      </c>
      <c r="J40" s="178">
        <v>0.09</v>
      </c>
      <c r="K40" s="177">
        <f>E37*J40</f>
        <v>0.216</v>
      </c>
      <c r="L40" s="178">
        <v>0.8</v>
      </c>
      <c r="M40" s="168">
        <f t="shared" si="4"/>
        <v>8.3998079999999989E-2</v>
      </c>
      <c r="N40" s="224"/>
      <c r="O40" s="224"/>
      <c r="P40" s="241"/>
      <c r="Q40" s="241"/>
    </row>
    <row r="41" spans="1:17" s="179" customFormat="1">
      <c r="A41" s="262"/>
      <c r="B41" s="247"/>
      <c r="C41" s="248"/>
      <c r="D41" s="249"/>
      <c r="E41" s="250"/>
      <c r="F41" s="224"/>
      <c r="G41" s="224"/>
      <c r="H41" s="164" t="s">
        <v>208</v>
      </c>
      <c r="I41" s="177" t="s">
        <v>33</v>
      </c>
      <c r="J41" s="178">
        <v>0.10199999999999999</v>
      </c>
      <c r="K41" s="177">
        <f>E37*J41</f>
        <v>0.24479999999999996</v>
      </c>
      <c r="L41" s="178">
        <v>0.7</v>
      </c>
      <c r="M41" s="168">
        <f t="shared" si="4"/>
        <v>8.3298095999999988E-2</v>
      </c>
      <c r="N41" s="224"/>
      <c r="O41" s="224"/>
      <c r="P41" s="241"/>
      <c r="Q41" s="241"/>
    </row>
    <row r="42" spans="1:17" s="179" customFormat="1">
      <c r="A42" s="262">
        <v>7</v>
      </c>
      <c r="B42" s="247" t="s">
        <v>209</v>
      </c>
      <c r="C42" s="248" t="s">
        <v>210</v>
      </c>
      <c r="D42" s="249" t="s">
        <v>38</v>
      </c>
      <c r="E42" s="250">
        <v>4.8</v>
      </c>
      <c r="F42" s="224">
        <v>0.3</v>
      </c>
      <c r="G42" s="224">
        <v>0.13</v>
      </c>
      <c r="H42" s="164" t="s">
        <v>211</v>
      </c>
      <c r="I42" s="177" t="s">
        <v>33</v>
      </c>
      <c r="J42" s="178">
        <v>0.3</v>
      </c>
      <c r="K42" s="177">
        <f t="shared" ref="K42" si="7">E42*J42</f>
        <v>1.44</v>
      </c>
      <c r="L42" s="178">
        <v>1.2</v>
      </c>
      <c r="M42" s="168">
        <f t="shared" si="4"/>
        <v>0.41999039999999993</v>
      </c>
      <c r="N42" s="224">
        <f>F42*2.50812</f>
        <v>0.75243599999999999</v>
      </c>
      <c r="O42" s="224">
        <f>G42*3.06963</f>
        <v>0.39905190000000001</v>
      </c>
      <c r="P42" s="241">
        <f>SUM(M42:M43,N42,O42)</f>
        <v>1.7062252199999999</v>
      </c>
      <c r="Q42" s="241">
        <f t="shared" ref="Q42" si="8">E42*P42</f>
        <v>8.189881055999999</v>
      </c>
    </row>
    <row r="43" spans="1:17" s="179" customFormat="1">
      <c r="A43" s="262"/>
      <c r="B43" s="247"/>
      <c r="C43" s="248"/>
      <c r="D43" s="249"/>
      <c r="E43" s="250"/>
      <c r="F43" s="224"/>
      <c r="G43" s="224"/>
      <c r="H43" s="164" t="s">
        <v>212</v>
      </c>
      <c r="I43" s="177" t="s">
        <v>33</v>
      </c>
      <c r="J43" s="178">
        <v>0.7</v>
      </c>
      <c r="K43" s="177">
        <f>E42*J43</f>
        <v>3.36</v>
      </c>
      <c r="L43" s="178">
        <v>0.16500000000000001</v>
      </c>
      <c r="M43" s="168">
        <f t="shared" si="4"/>
        <v>0.13474691999999999</v>
      </c>
      <c r="N43" s="224"/>
      <c r="O43" s="224"/>
      <c r="P43" s="241"/>
      <c r="Q43" s="241"/>
    </row>
    <row r="44" spans="1:17" s="179" customFormat="1" ht="19.5">
      <c r="A44" s="151">
        <v>8</v>
      </c>
      <c r="B44" s="180" t="s">
        <v>223</v>
      </c>
      <c r="C44" s="140" t="s">
        <v>236</v>
      </c>
      <c r="D44" s="141" t="s">
        <v>156</v>
      </c>
      <c r="E44" s="154">
        <v>0.6</v>
      </c>
      <c r="F44" s="178">
        <v>1.37</v>
      </c>
      <c r="G44" s="178">
        <v>0.01</v>
      </c>
      <c r="H44" s="164" t="s">
        <v>225</v>
      </c>
      <c r="I44" s="177" t="s">
        <v>156</v>
      </c>
      <c r="J44" s="165">
        <v>1.01</v>
      </c>
      <c r="K44" s="177">
        <f t="shared" ref="K44" si="9">E44*J44</f>
        <v>0.60599999999999998</v>
      </c>
      <c r="L44" s="178">
        <v>1.5</v>
      </c>
      <c r="M44" s="168">
        <f t="shared" si="4"/>
        <v>1.7674596</v>
      </c>
      <c r="N44" s="178">
        <f t="shared" ref="N44:N45" si="10">F44*2.50812</f>
        <v>3.4361244000000002</v>
      </c>
      <c r="O44" s="178">
        <f t="shared" ref="O44:O45" si="11">G44*3.06963</f>
        <v>3.0696300000000003E-2</v>
      </c>
      <c r="P44" s="168">
        <f t="shared" ref="P44" si="12">SUM(M44:M44,N44,O44)</f>
        <v>5.2342803</v>
      </c>
      <c r="Q44" s="168">
        <f t="shared" ref="Q44" si="13">E44*P44</f>
        <v>3.1405681799999998</v>
      </c>
    </row>
    <row r="45" spans="1:17" s="179" customFormat="1" ht="30">
      <c r="A45" s="151">
        <v>9</v>
      </c>
      <c r="B45" s="199" t="s">
        <v>98</v>
      </c>
      <c r="C45" s="160" t="s">
        <v>217</v>
      </c>
      <c r="D45" s="141" t="s">
        <v>99</v>
      </c>
      <c r="E45" s="150">
        <v>8.4</v>
      </c>
      <c r="F45" s="200">
        <f>14.5/100</f>
        <v>0.14499999999999999</v>
      </c>
      <c r="G45" s="200">
        <f>1.5/100</f>
        <v>1.4999999999999999E-2</v>
      </c>
      <c r="H45" s="191" t="s">
        <v>97</v>
      </c>
      <c r="I45" s="187" t="s">
        <v>33</v>
      </c>
      <c r="J45" s="165">
        <v>2.4</v>
      </c>
      <c r="K45" s="177">
        <f>E45*J45</f>
        <v>20.16</v>
      </c>
      <c r="L45" s="178">
        <v>0.16500000000000001</v>
      </c>
      <c r="M45" s="168">
        <f>J45*L45*1.16664</f>
        <v>0.46198943999999997</v>
      </c>
      <c r="N45" s="178">
        <f t="shared" si="10"/>
        <v>0.36367739999999998</v>
      </c>
      <c r="O45" s="178">
        <f t="shared" si="11"/>
        <v>4.6044450000000001E-2</v>
      </c>
      <c r="P45" s="168">
        <f>SUM(M45:M45,N45,O45)</f>
        <v>0.87171129000000003</v>
      </c>
      <c r="Q45" s="168">
        <f>E45*P45</f>
        <v>7.3223748360000007</v>
      </c>
    </row>
    <row r="46" spans="1:17">
      <c r="A46" s="9"/>
      <c r="B46" s="10"/>
      <c r="C46" s="11" t="s">
        <v>32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7">
        <f>SUM(Q20:Q45)</f>
        <v>353.19537534300002</v>
      </c>
    </row>
    <row r="47" spans="1:17">
      <c r="A47" s="9"/>
      <c r="B47" s="10"/>
      <c r="C47" s="11" t="s">
        <v>119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7">
        <f>+Q46*0.133</f>
        <v>46.974984920619008</v>
      </c>
    </row>
    <row r="48" spans="1:17">
      <c r="A48" s="9"/>
      <c r="B48" s="10"/>
      <c r="C48" s="13" t="s">
        <v>120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7">
        <f>SUM(Q46:Q47)</f>
        <v>400.17036026361905</v>
      </c>
    </row>
    <row r="49" spans="1:18">
      <c r="A49" s="9"/>
      <c r="B49" s="10"/>
      <c r="C49" s="13" t="s">
        <v>121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7">
        <f>+Q48*0.11</f>
        <v>44.018739628998098</v>
      </c>
    </row>
    <row r="50" spans="1:18" ht="15.75">
      <c r="A50" s="9"/>
      <c r="B50" s="10"/>
      <c r="C50" s="13" t="s">
        <v>120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7">
        <f>SUM(Q48:Q49)</f>
        <v>444.18909989261715</v>
      </c>
      <c r="R50" s="28"/>
    </row>
    <row r="54" spans="1:18">
      <c r="C54" s="7" t="s">
        <v>36</v>
      </c>
      <c r="D54" s="6"/>
      <c r="E54" s="6"/>
      <c r="F54" s="6" t="s">
        <v>37</v>
      </c>
    </row>
  </sheetData>
  <mergeCells count="84">
    <mergeCell ref="A8:Q8"/>
    <mergeCell ref="C1:O1"/>
    <mergeCell ref="E3:H3"/>
    <mergeCell ref="F5:H5"/>
    <mergeCell ref="D6:J6"/>
    <mergeCell ref="A7:Q7"/>
    <mergeCell ref="L9:O9"/>
    <mergeCell ref="A16:A17"/>
    <mergeCell ref="B16:B17"/>
    <mergeCell ref="C16:C17"/>
    <mergeCell ref="D16:D17"/>
    <mergeCell ref="E16:E17"/>
    <mergeCell ref="F16:G16"/>
    <mergeCell ref="H16:H17"/>
    <mergeCell ref="I16:L16"/>
    <mergeCell ref="M16:O16"/>
    <mergeCell ref="E23:E26"/>
    <mergeCell ref="P16:Q16"/>
    <mergeCell ref="A19:D19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  <mergeCell ref="Q20:Q21"/>
    <mergeCell ref="Q23:Q26"/>
    <mergeCell ref="A27:A31"/>
    <mergeCell ref="B27:B31"/>
    <mergeCell ref="C27:C31"/>
    <mergeCell ref="D27:D31"/>
    <mergeCell ref="E27:E31"/>
    <mergeCell ref="F27:F31"/>
    <mergeCell ref="F23:F26"/>
    <mergeCell ref="G23:G26"/>
    <mergeCell ref="N23:N26"/>
    <mergeCell ref="O23:O26"/>
    <mergeCell ref="P23:P26"/>
    <mergeCell ref="A23:A26"/>
    <mergeCell ref="B23:B26"/>
    <mergeCell ref="C23:C26"/>
    <mergeCell ref="D23:D26"/>
    <mergeCell ref="A32:A36"/>
    <mergeCell ref="B32:B36"/>
    <mergeCell ref="C32:C36"/>
    <mergeCell ref="D32:D36"/>
    <mergeCell ref="E32:E36"/>
    <mergeCell ref="P32:P36"/>
    <mergeCell ref="Q32:Q36"/>
    <mergeCell ref="G27:G31"/>
    <mergeCell ref="N27:N31"/>
    <mergeCell ref="O27:O31"/>
    <mergeCell ref="P27:P31"/>
    <mergeCell ref="Q27:Q31"/>
    <mergeCell ref="F37:F41"/>
    <mergeCell ref="F32:F36"/>
    <mergeCell ref="G32:G36"/>
    <mergeCell ref="N32:N36"/>
    <mergeCell ref="O32:O36"/>
    <mergeCell ref="A37:A41"/>
    <mergeCell ref="B37:B41"/>
    <mergeCell ref="C37:C41"/>
    <mergeCell ref="D37:D41"/>
    <mergeCell ref="E37:E41"/>
    <mergeCell ref="A42:A43"/>
    <mergeCell ref="B42:B43"/>
    <mergeCell ref="C42:C43"/>
    <mergeCell ref="D42:D43"/>
    <mergeCell ref="E42:E43"/>
    <mergeCell ref="Q42:Q43"/>
    <mergeCell ref="G37:G41"/>
    <mergeCell ref="N37:N41"/>
    <mergeCell ref="O37:O41"/>
    <mergeCell ref="P37:P41"/>
    <mergeCell ref="Q37:Q41"/>
    <mergeCell ref="F42:F43"/>
    <mergeCell ref="G42:G43"/>
    <mergeCell ref="N42:N43"/>
    <mergeCell ref="O42:O43"/>
    <mergeCell ref="P42:P43"/>
  </mergeCells>
  <pageMargins left="0.24" right="0.16" top="0.55000000000000004" bottom="0.27" header="0.2" footer="0.2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152"/>
  <sheetViews>
    <sheetView tabSelected="1" view="pageBreakPreview" topLeftCell="A139" zoomScaleNormal="100" zoomScaleSheetLayoutView="100" workbookViewId="0">
      <selection activeCell="D152" sqref="D152"/>
    </sheetView>
  </sheetViews>
  <sheetFormatPr defaultRowHeight="15"/>
  <cols>
    <col min="1" max="1" width="4" bestFit="1" customWidth="1"/>
    <col min="2" max="2" width="47.140625" customWidth="1"/>
    <col min="3" max="3" width="6.7109375" customWidth="1"/>
    <col min="4" max="4" width="8.140625" bestFit="1" customWidth="1"/>
    <col min="5" max="5" width="11.42578125" bestFit="1" customWidth="1"/>
    <col min="6" max="6" width="14.42578125" bestFit="1" customWidth="1"/>
    <col min="7" max="7" width="9.7109375" bestFit="1" customWidth="1"/>
    <col min="8" max="8" width="10.5703125" bestFit="1" customWidth="1"/>
    <col min="10" max="10" width="15.7109375" customWidth="1"/>
  </cols>
  <sheetData>
    <row r="2" spans="1:10" ht="45.75" customHeight="1">
      <c r="A2" s="271" t="s">
        <v>261</v>
      </c>
      <c r="B2" s="272"/>
      <c r="C2" s="272"/>
      <c r="D2" s="272"/>
      <c r="E2" s="272"/>
      <c r="F2" s="272"/>
      <c r="G2" s="272"/>
    </row>
    <row r="4" spans="1:10" ht="18">
      <c r="B4" s="272" t="s">
        <v>92</v>
      </c>
      <c r="C4" s="272"/>
      <c r="D4" s="272"/>
      <c r="E4" s="272"/>
      <c r="F4" s="272"/>
    </row>
    <row r="5" spans="1:10">
      <c r="F5" s="83"/>
    </row>
    <row r="6" spans="1:10">
      <c r="I6" s="88"/>
      <c r="J6" s="90">
        <f>1.133*1.11*1.03*1.0325*1.025</f>
        <v>1.37089451585625</v>
      </c>
    </row>
    <row r="7" spans="1:10" ht="60.6" customHeight="1">
      <c r="A7" s="112" t="s">
        <v>76</v>
      </c>
      <c r="B7" s="112" t="s">
        <v>77</v>
      </c>
      <c r="C7" s="112" t="s">
        <v>78</v>
      </c>
      <c r="D7" s="112" t="s">
        <v>79</v>
      </c>
      <c r="E7" s="112" t="s">
        <v>80</v>
      </c>
      <c r="F7" s="112" t="s">
        <v>81</v>
      </c>
      <c r="G7" s="112" t="s">
        <v>144</v>
      </c>
    </row>
    <row r="8" spans="1:10">
      <c r="A8" s="18">
        <v>1</v>
      </c>
      <c r="B8" s="113">
        <v>2</v>
      </c>
      <c r="C8" s="113">
        <v>3</v>
      </c>
      <c r="D8" s="113">
        <v>4</v>
      </c>
      <c r="E8" s="113">
        <v>5</v>
      </c>
      <c r="F8" s="113">
        <v>6</v>
      </c>
      <c r="G8" s="113">
        <v>7</v>
      </c>
    </row>
    <row r="9" spans="1:10" ht="31.5" customHeight="1">
      <c r="A9" s="120"/>
      <c r="B9" s="121" t="s">
        <v>149</v>
      </c>
      <c r="C9" s="122"/>
      <c r="D9" s="115"/>
      <c r="E9" s="123"/>
      <c r="F9" s="61"/>
      <c r="G9" s="61"/>
    </row>
    <row r="10" spans="1:10" ht="25.5" customHeight="1">
      <c r="A10" s="238" t="s">
        <v>152</v>
      </c>
      <c r="B10" s="238"/>
      <c r="C10" s="238"/>
      <c r="D10" s="8"/>
      <c r="E10" s="86"/>
      <c r="F10" s="61"/>
      <c r="G10" s="61"/>
    </row>
    <row r="11" spans="1:10" ht="22.5" customHeight="1">
      <c r="A11" s="238" t="s">
        <v>187</v>
      </c>
      <c r="B11" s="238"/>
      <c r="C11" s="238"/>
      <c r="D11" s="8"/>
      <c r="E11" s="91"/>
      <c r="F11" s="61"/>
      <c r="G11" s="61"/>
    </row>
    <row r="12" spans="1:10" ht="30">
      <c r="A12" s="139">
        <v>1</v>
      </c>
      <c r="B12" s="140" t="s">
        <v>160</v>
      </c>
      <c r="C12" s="141" t="s">
        <v>124</v>
      </c>
      <c r="D12" s="142">
        <v>150</v>
      </c>
      <c r="E12" s="91">
        <f>+'1-1'!P21*ԾԱՎԱԼ!$J$6</f>
        <v>0.92097799503246713</v>
      </c>
      <c r="F12" s="61">
        <f t="shared" ref="F12:F45" si="0">+E12*D12</f>
        <v>138.14669925487007</v>
      </c>
      <c r="G12" s="61"/>
    </row>
    <row r="13" spans="1:10" ht="30">
      <c r="A13" s="139">
        <v>2</v>
      </c>
      <c r="B13" s="140" t="s">
        <v>131</v>
      </c>
      <c r="C13" s="141" t="s">
        <v>107</v>
      </c>
      <c r="D13" s="142">
        <v>30</v>
      </c>
      <c r="E13" s="91">
        <f>+'1-1'!P22*ԾԱՎԱԼ!$J$6</f>
        <v>0.75541490875598016</v>
      </c>
      <c r="F13" s="61">
        <f t="shared" si="0"/>
        <v>22.662447262679404</v>
      </c>
      <c r="G13" s="61"/>
    </row>
    <row r="14" spans="1:10" ht="30">
      <c r="A14" s="139">
        <v>3</v>
      </c>
      <c r="B14" s="140" t="s">
        <v>132</v>
      </c>
      <c r="C14" s="141" t="s">
        <v>107</v>
      </c>
      <c r="D14" s="142">
        <v>20</v>
      </c>
      <c r="E14" s="91">
        <f>+'1-1'!P23*ԾԱՎԱԼ!$J$6</f>
        <v>3.7822047484203156</v>
      </c>
      <c r="F14" s="61">
        <f t="shared" si="0"/>
        <v>75.644094968406307</v>
      </c>
      <c r="G14" s="61"/>
    </row>
    <row r="15" spans="1:10" ht="30">
      <c r="A15" s="139">
        <v>4</v>
      </c>
      <c r="B15" s="140" t="s">
        <v>129</v>
      </c>
      <c r="C15" s="141" t="s">
        <v>116</v>
      </c>
      <c r="D15" s="142">
        <v>285</v>
      </c>
      <c r="E15" s="91">
        <f>+'1-1'!P24*ԾԱՎԱԼ!$J$6</f>
        <v>1.1361975118311116</v>
      </c>
      <c r="F15" s="61">
        <f t="shared" si="0"/>
        <v>323.81629087186678</v>
      </c>
      <c r="G15" s="61"/>
    </row>
    <row r="16" spans="1:10" ht="30">
      <c r="A16" s="139">
        <v>5</v>
      </c>
      <c r="B16" s="140" t="s">
        <v>130</v>
      </c>
      <c r="C16" s="141" t="s">
        <v>124</v>
      </c>
      <c r="D16" s="142">
        <v>45</v>
      </c>
      <c r="E16" s="91">
        <f>+'1-1'!P25*ԾԱՎԱԼ!$J$6</f>
        <v>1.2420621109558612</v>
      </c>
      <c r="F16" s="61">
        <f t="shared" si="0"/>
        <v>55.892794993013752</v>
      </c>
      <c r="G16" s="61"/>
    </row>
    <row r="17" spans="1:7" ht="30">
      <c r="A17" s="139">
        <v>6</v>
      </c>
      <c r="B17" s="140" t="s">
        <v>128</v>
      </c>
      <c r="C17" s="141" t="s">
        <v>107</v>
      </c>
      <c r="D17" s="142">
        <v>5</v>
      </c>
      <c r="E17" s="91">
        <f>+'1-1'!P26*ԾԱՎԱԼ!$J$6</f>
        <v>6.6704338290321932</v>
      </c>
      <c r="F17" s="61">
        <f t="shared" si="0"/>
        <v>33.352169145160964</v>
      </c>
      <c r="G17" s="61"/>
    </row>
    <row r="18" spans="1:7" ht="18">
      <c r="A18" s="139">
        <v>7</v>
      </c>
      <c r="B18" s="140" t="s">
        <v>164</v>
      </c>
      <c r="C18" s="141" t="s">
        <v>107</v>
      </c>
      <c r="D18" s="142">
        <v>5</v>
      </c>
      <c r="E18" s="91">
        <f>+'1-1'!P27*ԾԱՎԱԼ!$J$6</f>
        <v>0.92097799503246713</v>
      </c>
      <c r="F18" s="61">
        <f t="shared" si="0"/>
        <v>4.6048899751623358</v>
      </c>
      <c r="G18" s="61"/>
    </row>
    <row r="19" spans="1:7" ht="30">
      <c r="A19" s="139">
        <v>8</v>
      </c>
      <c r="B19" s="140" t="s">
        <v>129</v>
      </c>
      <c r="C19" s="141" t="s">
        <v>116</v>
      </c>
      <c r="D19" s="142">
        <v>100</v>
      </c>
      <c r="E19" s="91">
        <f>+'1-1'!P28*ԾԱՎԱԼ!$J$6</f>
        <v>1.1361975118311116</v>
      </c>
      <c r="F19" s="61">
        <f t="shared" si="0"/>
        <v>113.61975118311116</v>
      </c>
      <c r="G19" s="61"/>
    </row>
    <row r="20" spans="1:7" ht="30">
      <c r="A20" s="145">
        <v>9</v>
      </c>
      <c r="B20" s="146" t="s">
        <v>158</v>
      </c>
      <c r="C20" s="147" t="s">
        <v>124</v>
      </c>
      <c r="D20" s="148">
        <v>24</v>
      </c>
      <c r="E20" s="91">
        <f>+'1-1'!P29*ԾԱՎԱԼ!$J$6</f>
        <v>14.393510657138025</v>
      </c>
      <c r="F20" s="61">
        <f t="shared" si="0"/>
        <v>345.44425577131261</v>
      </c>
      <c r="G20" s="61"/>
    </row>
    <row r="21" spans="1:7" ht="30">
      <c r="A21" s="149">
        <v>10</v>
      </c>
      <c r="B21" s="140" t="s">
        <v>154</v>
      </c>
      <c r="C21" s="141" t="s">
        <v>124</v>
      </c>
      <c r="D21" s="150">
        <v>3.5</v>
      </c>
      <c r="E21" s="91">
        <f>+'1-1'!P31*ԾԱՎԱԼ!$J$6</f>
        <v>14.393510657138025</v>
      </c>
      <c r="F21" s="61">
        <f t="shared" si="0"/>
        <v>50.377287299983088</v>
      </c>
      <c r="G21" s="61"/>
    </row>
    <row r="22" spans="1:7" ht="30">
      <c r="A22" s="151">
        <v>11</v>
      </c>
      <c r="B22" s="152" t="s">
        <v>134</v>
      </c>
      <c r="C22" s="97" t="s">
        <v>107</v>
      </c>
      <c r="D22" s="153">
        <v>40</v>
      </c>
      <c r="E22" s="91">
        <f>+'1-1'!P33*ԾԱՎԱԼ!$J$6</f>
        <v>0.536384537021518</v>
      </c>
      <c r="F22" s="61">
        <f t="shared" si="0"/>
        <v>21.455381480860719</v>
      </c>
      <c r="G22" s="61"/>
    </row>
    <row r="23" spans="1:7" ht="45">
      <c r="A23" s="161">
        <v>12</v>
      </c>
      <c r="B23" s="140" t="s">
        <v>166</v>
      </c>
      <c r="C23" s="141" t="s">
        <v>124</v>
      </c>
      <c r="D23" s="142">
        <v>10</v>
      </c>
      <c r="E23" s="91">
        <f>+'1-1'!P34*ԾԱՎԱԼ!$J$6</f>
        <v>2.1081753721989926</v>
      </c>
      <c r="F23" s="61">
        <f t="shared" si="0"/>
        <v>21.081753721989926</v>
      </c>
      <c r="G23" s="61"/>
    </row>
    <row r="24" spans="1:7" ht="24.6" customHeight="1">
      <c r="A24" s="259" t="s">
        <v>246</v>
      </c>
      <c r="B24" s="259"/>
      <c r="C24" s="259"/>
      <c r="D24" s="154"/>
      <c r="E24" s="91"/>
      <c r="F24" s="61"/>
      <c r="G24" s="61"/>
    </row>
    <row r="25" spans="1:7" ht="30">
      <c r="A25" s="155">
        <v>1</v>
      </c>
      <c r="B25" s="146" t="s">
        <v>175</v>
      </c>
      <c r="C25" s="141" t="s">
        <v>107</v>
      </c>
      <c r="D25" s="156">
        <v>27.36</v>
      </c>
      <c r="E25" s="91">
        <f>+'1-1'!P36*ԾԱՎԱԼ!$J$6</f>
        <v>193.38642193682315</v>
      </c>
      <c r="F25" s="61">
        <f t="shared" si="0"/>
        <v>5291.0525041914816</v>
      </c>
      <c r="G25" s="61"/>
    </row>
    <row r="26" spans="1:7" ht="30">
      <c r="A26" s="151">
        <v>2</v>
      </c>
      <c r="B26" s="140" t="s">
        <v>177</v>
      </c>
      <c r="C26" s="141" t="s">
        <v>107</v>
      </c>
      <c r="D26" s="150">
        <v>20.7</v>
      </c>
      <c r="E26" s="91">
        <f>+'1-1'!P37*ԾԱՎԱԼ!$J$6</f>
        <v>121.3190658304695</v>
      </c>
      <c r="F26" s="61">
        <f t="shared" si="0"/>
        <v>2511.3046626907185</v>
      </c>
      <c r="G26" s="61"/>
    </row>
    <row r="27" spans="1:7">
      <c r="A27" s="151">
        <v>3</v>
      </c>
      <c r="B27" s="140" t="s">
        <v>172</v>
      </c>
      <c r="C27" s="141" t="s">
        <v>38</v>
      </c>
      <c r="D27" s="154">
        <v>123</v>
      </c>
      <c r="E27" s="91">
        <f>+'1-1'!P39*ԾԱՎԱԼ!$J$6</f>
        <v>3.7467076173962877</v>
      </c>
      <c r="F27" s="61">
        <f t="shared" si="0"/>
        <v>460.84503693974341</v>
      </c>
      <c r="G27" s="61"/>
    </row>
    <row r="28" spans="1:7" ht="30">
      <c r="A28" s="151">
        <v>4</v>
      </c>
      <c r="B28" s="140" t="s">
        <v>136</v>
      </c>
      <c r="C28" s="141" t="s">
        <v>107</v>
      </c>
      <c r="D28" s="169">
        <v>0.25</v>
      </c>
      <c r="E28" s="91">
        <f>+'1-1'!P43*ԾԱՎԱԼ!$J$6</f>
        <v>40.289998142942139</v>
      </c>
      <c r="F28" s="61">
        <f t="shared" si="0"/>
        <v>10.072499535735535</v>
      </c>
      <c r="G28" s="61"/>
    </row>
    <row r="29" spans="1:7" ht="30">
      <c r="A29" s="151">
        <v>5</v>
      </c>
      <c r="B29" s="160" t="s">
        <v>111</v>
      </c>
      <c r="C29" s="141" t="s">
        <v>110</v>
      </c>
      <c r="D29" s="156">
        <v>0.66</v>
      </c>
      <c r="E29" s="91">
        <f>+'1-1'!P44*ԾԱՎԱԼ!$J$6</f>
        <v>57.710264614279701</v>
      </c>
      <c r="F29" s="61">
        <f t="shared" si="0"/>
        <v>38.088774645424607</v>
      </c>
      <c r="G29" s="61"/>
    </row>
    <row r="30" spans="1:7">
      <c r="A30" s="151">
        <v>6</v>
      </c>
      <c r="B30" s="160" t="s">
        <v>137</v>
      </c>
      <c r="C30" s="97" t="s">
        <v>31</v>
      </c>
      <c r="D30" s="142">
        <v>1</v>
      </c>
      <c r="E30" s="91">
        <f>+'1-1'!P45*ԾԱՎԱԼ!$J$6</f>
        <v>31.986807559570707</v>
      </c>
      <c r="F30" s="61">
        <f t="shared" si="0"/>
        <v>31.986807559570707</v>
      </c>
      <c r="G30" s="61"/>
    </row>
    <row r="31" spans="1:7">
      <c r="A31" s="151">
        <v>7</v>
      </c>
      <c r="B31" s="160" t="s">
        <v>138</v>
      </c>
      <c r="C31" s="97" t="s">
        <v>31</v>
      </c>
      <c r="D31" s="142">
        <v>1</v>
      </c>
      <c r="E31" s="91">
        <f>+'1-1'!P46*ԾԱՎԱԼ!$J$6</f>
        <v>44.781530583398997</v>
      </c>
      <c r="F31" s="61">
        <f t="shared" si="0"/>
        <v>44.781530583398997</v>
      </c>
      <c r="G31" s="61"/>
    </row>
    <row r="32" spans="1:7" ht="30">
      <c r="A32" s="151">
        <v>8</v>
      </c>
      <c r="B32" s="160" t="s">
        <v>113</v>
      </c>
      <c r="C32" s="97" t="s">
        <v>31</v>
      </c>
      <c r="D32" s="142">
        <v>1</v>
      </c>
      <c r="E32" s="91">
        <f>+'1-1'!P47*ԾԱՎԱԼ!$J$6</f>
        <v>132.74525137221843</v>
      </c>
      <c r="F32" s="61">
        <f t="shared" si="0"/>
        <v>132.74525137221843</v>
      </c>
      <c r="G32" s="61"/>
    </row>
    <row r="33" spans="1:7">
      <c r="A33" s="151">
        <v>9</v>
      </c>
      <c r="B33" s="140" t="s">
        <v>139</v>
      </c>
      <c r="C33" s="141" t="s">
        <v>33</v>
      </c>
      <c r="D33" s="170">
        <v>6.8</v>
      </c>
      <c r="E33" s="91">
        <f>+'1-1'!P48*ԾԱՎԱԼ!$J$6</f>
        <v>0.76608404105171835</v>
      </c>
      <c r="F33" s="61">
        <f t="shared" si="0"/>
        <v>5.2093714791516845</v>
      </c>
      <c r="G33" s="61"/>
    </row>
    <row r="34" spans="1:7" ht="30">
      <c r="A34" s="151">
        <v>10</v>
      </c>
      <c r="B34" s="171" t="s">
        <v>140</v>
      </c>
      <c r="C34" s="172" t="s">
        <v>96</v>
      </c>
      <c r="D34" s="173">
        <v>6.7999999999999996E-3</v>
      </c>
      <c r="E34" s="91">
        <f>+'1-1'!P49*ԾԱՎԱԼ!$J$6</f>
        <v>21.3916416393327</v>
      </c>
      <c r="F34" s="61">
        <f t="shared" si="0"/>
        <v>0.14546316314746235</v>
      </c>
      <c r="G34" s="61"/>
    </row>
    <row r="35" spans="1:7" ht="30">
      <c r="A35" s="151">
        <v>11</v>
      </c>
      <c r="B35" s="140" t="s">
        <v>141</v>
      </c>
      <c r="C35" s="141" t="s">
        <v>99</v>
      </c>
      <c r="D35" s="170">
        <v>3.6</v>
      </c>
      <c r="E35" s="91">
        <f>+'1-1'!P51*ԾԱՎԱԼ!$J$6</f>
        <v>1.1950242268709772</v>
      </c>
      <c r="F35" s="61">
        <f t="shared" si="0"/>
        <v>4.3020872167355177</v>
      </c>
      <c r="G35" s="61"/>
    </row>
    <row r="36" spans="1:7">
      <c r="A36" s="151">
        <v>12</v>
      </c>
      <c r="B36" s="140" t="s">
        <v>255</v>
      </c>
      <c r="C36" s="141" t="s">
        <v>96</v>
      </c>
      <c r="D36" s="169">
        <v>0.84</v>
      </c>
      <c r="E36" s="91">
        <f>+'1-1'!P52*ԾԱՎԱԼ!$J$6</f>
        <v>96.679669340928683</v>
      </c>
      <c r="F36" s="61">
        <f t="shared" si="0"/>
        <v>81.210922246380093</v>
      </c>
      <c r="G36" s="61"/>
    </row>
    <row r="37" spans="1:7">
      <c r="A37" s="151">
        <v>13</v>
      </c>
      <c r="B37" s="140" t="s">
        <v>253</v>
      </c>
      <c r="C37" s="141" t="s">
        <v>38</v>
      </c>
      <c r="D37" s="154">
        <v>80</v>
      </c>
      <c r="E37" s="91">
        <f>+'1-1'!P53*ԾԱՎԱԼ!$J$6</f>
        <v>1.0875514570254041</v>
      </c>
      <c r="F37" s="61">
        <f t="shared" si="0"/>
        <v>87.004116562032323</v>
      </c>
      <c r="G37" s="61"/>
    </row>
    <row r="38" spans="1:7">
      <c r="A38" s="151">
        <v>14</v>
      </c>
      <c r="B38" s="140" t="s">
        <v>254</v>
      </c>
      <c r="C38" s="141" t="s">
        <v>38</v>
      </c>
      <c r="D38" s="154">
        <v>190</v>
      </c>
      <c r="E38" s="91">
        <f>+'1-1'!P54*ԾԱՎԱԼ!$J$6</f>
        <v>1.7592744157763891</v>
      </c>
      <c r="F38" s="61">
        <f t="shared" si="0"/>
        <v>334.26213899751394</v>
      </c>
      <c r="G38" s="61"/>
    </row>
    <row r="39" spans="1:7">
      <c r="A39" s="151">
        <v>15</v>
      </c>
      <c r="B39" s="174" t="s">
        <v>256</v>
      </c>
      <c r="C39" s="175" t="s">
        <v>96</v>
      </c>
      <c r="D39" s="173">
        <v>0.84</v>
      </c>
      <c r="E39" s="91">
        <f>+'1-1'!P55*ԾԱՎԱԼ!$J$6</f>
        <v>21.3916416393327</v>
      </c>
      <c r="F39" s="61">
        <f t="shared" si="0"/>
        <v>17.968978977039466</v>
      </c>
      <c r="G39" s="61"/>
    </row>
    <row r="40" spans="1:7" ht="24" customHeight="1">
      <c r="A40" s="259" t="s">
        <v>188</v>
      </c>
      <c r="B40" s="259"/>
      <c r="C40" s="259"/>
      <c r="D40" s="154"/>
      <c r="E40" s="91"/>
      <c r="F40" s="61"/>
      <c r="G40" s="61"/>
    </row>
    <row r="41" spans="1:7" ht="30">
      <c r="A41" s="161">
        <v>13</v>
      </c>
      <c r="B41" s="162" t="s">
        <v>181</v>
      </c>
      <c r="C41" s="114" t="s">
        <v>30</v>
      </c>
      <c r="D41" s="142">
        <v>6</v>
      </c>
      <c r="E41" s="91">
        <f>+'1-1'!P58*ԾԱՎԱԼ!$J$6</f>
        <v>28.110891820738019</v>
      </c>
      <c r="F41" s="61">
        <f t="shared" si="0"/>
        <v>168.66535092442811</v>
      </c>
      <c r="G41" s="61"/>
    </row>
    <row r="42" spans="1:7" ht="30">
      <c r="A42" s="161">
        <v>15</v>
      </c>
      <c r="B42" s="162" t="s">
        <v>183</v>
      </c>
      <c r="C42" s="114" t="s">
        <v>30</v>
      </c>
      <c r="D42" s="142">
        <v>12</v>
      </c>
      <c r="E42" s="91">
        <f>+'1-1'!P59*ԾԱՎԱԼ!$J$6</f>
        <v>16.646803061937327</v>
      </c>
      <c r="F42" s="61">
        <f t="shared" si="0"/>
        <v>199.76163674324792</v>
      </c>
      <c r="G42" s="61"/>
    </row>
    <row r="43" spans="1:7" ht="30">
      <c r="A43" s="161">
        <v>14</v>
      </c>
      <c r="B43" s="162" t="s">
        <v>182</v>
      </c>
      <c r="C43" s="114" t="s">
        <v>30</v>
      </c>
      <c r="D43" s="142">
        <v>22</v>
      </c>
      <c r="E43" s="91">
        <f>+'1-1'!P60*ԾԱՎԱԼ!$J$6</f>
        <v>23.67973509645239</v>
      </c>
      <c r="F43" s="61">
        <f t="shared" si="0"/>
        <v>520.95417212195252</v>
      </c>
      <c r="G43" s="61"/>
    </row>
    <row r="44" spans="1:7" ht="30">
      <c r="A44" s="161">
        <v>16</v>
      </c>
      <c r="B44" s="162" t="s">
        <v>184</v>
      </c>
      <c r="C44" s="114" t="s">
        <v>30</v>
      </c>
      <c r="D44" s="142">
        <v>24</v>
      </c>
      <c r="E44" s="91">
        <f>+'1-1'!P61*ԾԱՎԱԼ!$J$6</f>
        <v>6.6708766169936586</v>
      </c>
      <c r="F44" s="61">
        <f t="shared" si="0"/>
        <v>160.1010388078478</v>
      </c>
      <c r="G44" s="61"/>
    </row>
    <row r="45" spans="1:7" ht="30">
      <c r="A45" s="161">
        <v>20</v>
      </c>
      <c r="B45" s="162" t="s">
        <v>186</v>
      </c>
      <c r="C45" s="114" t="s">
        <v>31</v>
      </c>
      <c r="D45" s="142">
        <v>1</v>
      </c>
      <c r="E45" s="91">
        <f>+'1-1'!P62*ԾԱՎԱԼ!$J$6</f>
        <v>51.535753348150863</v>
      </c>
      <c r="F45" s="61">
        <f t="shared" si="0"/>
        <v>51.535753348150863</v>
      </c>
      <c r="G45" s="61"/>
    </row>
    <row r="46" spans="1:7">
      <c r="A46" s="151"/>
      <c r="B46" s="157" t="s">
        <v>262</v>
      </c>
      <c r="C46" s="157"/>
      <c r="D46" s="157"/>
      <c r="E46" s="61"/>
      <c r="F46" s="84">
        <f>SUM(F12:F45)</f>
        <v>11358.09591403434</v>
      </c>
      <c r="G46" s="84">
        <f>+F46*100/$F$143</f>
        <v>34.630501673872807</v>
      </c>
    </row>
    <row r="47" spans="1:7" ht="27.6" customHeight="1">
      <c r="A47" s="259" t="s">
        <v>218</v>
      </c>
      <c r="B47" s="259"/>
      <c r="C47" s="259"/>
      <c r="D47" s="159"/>
      <c r="E47" s="91"/>
      <c r="F47" s="61"/>
      <c r="G47" s="61"/>
    </row>
    <row r="48" spans="1:7" ht="30">
      <c r="A48" s="151">
        <v>1</v>
      </c>
      <c r="B48" s="160" t="s">
        <v>191</v>
      </c>
      <c r="C48" s="141" t="s">
        <v>124</v>
      </c>
      <c r="D48" s="150">
        <v>1</v>
      </c>
      <c r="E48" s="91">
        <f>+'1-2'!P20*ԾԱՎԱԼ!$J$6</f>
        <v>1.9323627896474704</v>
      </c>
      <c r="F48" s="61">
        <f t="shared" ref="F48:F57" si="1">+E48*D48</f>
        <v>1.9323627896474704</v>
      </c>
      <c r="G48" s="61"/>
    </row>
    <row r="49" spans="1:7" ht="30">
      <c r="A49" s="149">
        <v>2</v>
      </c>
      <c r="B49" s="140" t="s">
        <v>154</v>
      </c>
      <c r="C49" s="141" t="s">
        <v>124</v>
      </c>
      <c r="D49" s="150">
        <v>0.5</v>
      </c>
      <c r="E49" s="91">
        <f>+'1-2'!P21*ԾԱՎԱԼ!$J$6</f>
        <v>14.393510657138025</v>
      </c>
      <c r="F49" s="61">
        <f t="shared" si="1"/>
        <v>7.1967553285690125</v>
      </c>
      <c r="G49" s="61"/>
    </row>
    <row r="50" spans="1:7" ht="30">
      <c r="A50" s="151">
        <v>3</v>
      </c>
      <c r="B50" s="160" t="s">
        <v>193</v>
      </c>
      <c r="C50" s="141" t="s">
        <v>107</v>
      </c>
      <c r="D50" s="150">
        <v>2.1</v>
      </c>
      <c r="E50" s="91">
        <f>+'1-2'!P23*ԾԱՎԱԼ!$J$6</f>
        <v>81.526812740082761</v>
      </c>
      <c r="F50" s="61">
        <f t="shared" si="1"/>
        <v>171.2063067541738</v>
      </c>
      <c r="G50" s="61"/>
    </row>
    <row r="51" spans="1:7" ht="30">
      <c r="A51" s="151">
        <v>4</v>
      </c>
      <c r="B51" s="140" t="s">
        <v>196</v>
      </c>
      <c r="C51" s="141" t="s">
        <v>107</v>
      </c>
      <c r="D51" s="150">
        <v>0.32</v>
      </c>
      <c r="E51" s="91">
        <f>+'1-2'!P24*ԾԱՎԱԼ!$J$6</f>
        <v>84.90799633720016</v>
      </c>
      <c r="F51" s="61">
        <f t="shared" si="1"/>
        <v>27.170558827904053</v>
      </c>
      <c r="G51" s="61"/>
    </row>
    <row r="52" spans="1:7" ht="30">
      <c r="A52" s="151">
        <v>5</v>
      </c>
      <c r="B52" s="140" t="s">
        <v>201</v>
      </c>
      <c r="C52" s="141" t="s">
        <v>107</v>
      </c>
      <c r="D52" s="150">
        <v>1</v>
      </c>
      <c r="E52" s="91">
        <f>+'1-2'!P28*ԾԱՎԱԼ!$J$6</f>
        <v>100.93109472859521</v>
      </c>
      <c r="F52" s="61">
        <f t="shared" si="1"/>
        <v>100.93109472859521</v>
      </c>
      <c r="G52" s="61"/>
    </row>
    <row r="53" spans="1:7">
      <c r="A53" s="151">
        <v>6</v>
      </c>
      <c r="B53" s="140" t="s">
        <v>204</v>
      </c>
      <c r="C53" s="141" t="s">
        <v>38</v>
      </c>
      <c r="D53" s="150">
        <v>6</v>
      </c>
      <c r="E53" s="91">
        <f>+'1-2'!P33*ԾԱՎԱԼ!$J$6</f>
        <v>4.1888813742500011</v>
      </c>
      <c r="F53" s="61">
        <f t="shared" si="1"/>
        <v>25.133288245500005</v>
      </c>
      <c r="G53" s="61"/>
    </row>
    <row r="54" spans="1:7">
      <c r="A54" s="151">
        <v>7</v>
      </c>
      <c r="B54" s="140" t="s">
        <v>210</v>
      </c>
      <c r="C54" s="141" t="s">
        <v>38</v>
      </c>
      <c r="D54" s="154">
        <v>3</v>
      </c>
      <c r="E54" s="91">
        <f>+'1-2'!P38*ԾԱՎԱԼ!$J$6</f>
        <v>2.3390547969136235</v>
      </c>
      <c r="F54" s="61">
        <f t="shared" si="1"/>
        <v>7.0171643907408701</v>
      </c>
      <c r="G54" s="61"/>
    </row>
    <row r="55" spans="1:7" ht="30">
      <c r="A55" s="151">
        <v>8</v>
      </c>
      <c r="B55" s="160" t="s">
        <v>213</v>
      </c>
      <c r="C55" s="141" t="s">
        <v>99</v>
      </c>
      <c r="D55" s="156">
        <v>11</v>
      </c>
      <c r="E55" s="91">
        <f>+'1-2'!P40*ԾԱՎԱԼ!$J$6</f>
        <v>1.8277099882060603</v>
      </c>
      <c r="F55" s="61">
        <f t="shared" si="1"/>
        <v>20.104809870266664</v>
      </c>
      <c r="G55" s="61"/>
    </row>
    <row r="56" spans="1:7">
      <c r="A56" s="151">
        <v>9</v>
      </c>
      <c r="B56" s="160" t="s">
        <v>215</v>
      </c>
      <c r="C56" s="141" t="s">
        <v>33</v>
      </c>
      <c r="D56" s="150">
        <v>22</v>
      </c>
      <c r="E56" s="91">
        <f>+'1-2'!P41*ԾԱՎԱԼ!$J$6</f>
        <v>1.0025973281410752</v>
      </c>
      <c r="F56" s="61">
        <f t="shared" si="1"/>
        <v>22.057141219103652</v>
      </c>
      <c r="G56" s="61"/>
    </row>
    <row r="57" spans="1:7" ht="30">
      <c r="A57" s="151">
        <v>10</v>
      </c>
      <c r="B57" s="160" t="s">
        <v>217</v>
      </c>
      <c r="C57" s="141" t="s">
        <v>99</v>
      </c>
      <c r="D57" s="150">
        <v>3</v>
      </c>
      <c r="E57" s="91">
        <f>+'1-2'!P42*ԾԱՎԱԼ!$J$6</f>
        <v>1.1950242268709772</v>
      </c>
      <c r="F57" s="61">
        <f t="shared" si="1"/>
        <v>3.5850726806129316</v>
      </c>
      <c r="G57" s="61"/>
    </row>
    <row r="58" spans="1:7">
      <c r="A58" s="151"/>
      <c r="B58" s="157" t="s">
        <v>263</v>
      </c>
      <c r="C58" s="157"/>
      <c r="D58" s="157"/>
      <c r="E58" s="61"/>
      <c r="F58" s="84">
        <f>SUM(F48:F57)</f>
        <v>386.33455483511364</v>
      </c>
      <c r="G58" s="84">
        <f>+F58*100/$F$143</f>
        <v>1.1779227389126852</v>
      </c>
    </row>
    <row r="59" spans="1:7" ht="27" customHeight="1">
      <c r="A59" s="259" t="s">
        <v>220</v>
      </c>
      <c r="B59" s="259"/>
      <c r="C59" s="259"/>
      <c r="D59" s="159"/>
      <c r="E59" s="91"/>
      <c r="F59" s="61"/>
      <c r="G59" s="61"/>
    </row>
    <row r="60" spans="1:7" ht="30">
      <c r="A60" s="149">
        <v>1</v>
      </c>
      <c r="B60" s="140" t="s">
        <v>154</v>
      </c>
      <c r="C60" s="141" t="s">
        <v>124</v>
      </c>
      <c r="D60" s="150">
        <v>1.2</v>
      </c>
      <c r="E60" s="91">
        <f>+'1-3'!P20*ԾԱՎԱԼ!$J$6</f>
        <v>14.393510657138025</v>
      </c>
      <c r="F60" s="61">
        <f t="shared" ref="F60:F66" si="2">+E60*D60</f>
        <v>17.272212788565628</v>
      </c>
      <c r="G60" s="61"/>
    </row>
    <row r="61" spans="1:7" ht="30">
      <c r="A61" s="151">
        <v>2</v>
      </c>
      <c r="B61" s="160" t="s">
        <v>193</v>
      </c>
      <c r="C61" s="141" t="s">
        <v>107</v>
      </c>
      <c r="D61" s="150">
        <v>5.2</v>
      </c>
      <c r="E61" s="91">
        <f>+'1-3'!P22*ԾԱՎԱԼ!$J$6</f>
        <v>81.526812740082761</v>
      </c>
      <c r="F61" s="61">
        <f t="shared" si="2"/>
        <v>423.93942624843038</v>
      </c>
      <c r="G61" s="61"/>
    </row>
    <row r="62" spans="1:7" ht="30">
      <c r="A62" s="151">
        <v>3</v>
      </c>
      <c r="B62" s="140" t="s">
        <v>196</v>
      </c>
      <c r="C62" s="141" t="s">
        <v>107</v>
      </c>
      <c r="D62" s="150">
        <v>6</v>
      </c>
      <c r="E62" s="91">
        <f>+'1-3'!P23*ԾԱՎԱԼ!$J$6</f>
        <v>84.90799633720016</v>
      </c>
      <c r="F62" s="61">
        <f t="shared" si="2"/>
        <v>509.44797802320096</v>
      </c>
      <c r="G62" s="61"/>
    </row>
    <row r="63" spans="1:7" ht="30">
      <c r="A63" s="151">
        <v>4</v>
      </c>
      <c r="B63" s="140" t="s">
        <v>201</v>
      </c>
      <c r="C63" s="141" t="s">
        <v>107</v>
      </c>
      <c r="D63" s="150">
        <v>9.1999999999999993</v>
      </c>
      <c r="E63" s="91">
        <f>+'1-3'!P27*ԾԱՎԱԼ!$J$6</f>
        <v>100.93109472859521</v>
      </c>
      <c r="F63" s="61">
        <f t="shared" si="2"/>
        <v>928.56607150307593</v>
      </c>
      <c r="G63" s="61"/>
    </row>
    <row r="64" spans="1:7">
      <c r="A64" s="151">
        <v>5</v>
      </c>
      <c r="B64" s="140" t="s">
        <v>204</v>
      </c>
      <c r="C64" s="141" t="s">
        <v>38</v>
      </c>
      <c r="D64" s="150">
        <v>24</v>
      </c>
      <c r="E64" s="91">
        <f>+'1-3'!P32*ԾԱՎԱԼ!$J$6</f>
        <v>4.1888813742500011</v>
      </c>
      <c r="F64" s="61">
        <f t="shared" si="2"/>
        <v>100.53315298200002</v>
      </c>
      <c r="G64" s="61"/>
    </row>
    <row r="65" spans="1:7">
      <c r="A65" s="151">
        <v>6</v>
      </c>
      <c r="B65" s="140" t="s">
        <v>210</v>
      </c>
      <c r="C65" s="141" t="s">
        <v>38</v>
      </c>
      <c r="D65" s="154">
        <v>12</v>
      </c>
      <c r="E65" s="91">
        <f>+'1-3'!P37*ԾԱՎԱԼ!$J$6</f>
        <v>2.3390547969136235</v>
      </c>
      <c r="F65" s="61">
        <f t="shared" si="2"/>
        <v>28.06865756296348</v>
      </c>
      <c r="G65" s="61"/>
    </row>
    <row r="66" spans="1:7" ht="30">
      <c r="A66" s="151">
        <v>7</v>
      </c>
      <c r="B66" s="160" t="s">
        <v>217</v>
      </c>
      <c r="C66" s="141" t="s">
        <v>99</v>
      </c>
      <c r="D66" s="150">
        <v>33.6</v>
      </c>
      <c r="E66" s="91">
        <f>+'1-3'!P39*ԾԱՎԱԼ!$J$6</f>
        <v>1.1950242268709772</v>
      </c>
      <c r="F66" s="61">
        <f t="shared" si="2"/>
        <v>40.152814022864838</v>
      </c>
      <c r="G66" s="61"/>
    </row>
    <row r="67" spans="1:7">
      <c r="A67" s="151"/>
      <c r="B67" s="157" t="s">
        <v>264</v>
      </c>
      <c r="C67" s="157"/>
      <c r="D67" s="157"/>
      <c r="E67" s="61"/>
      <c r="F67" s="84">
        <f>SUM(F60:F66)</f>
        <v>2047.980313131101</v>
      </c>
      <c r="G67" s="84">
        <f>+F67*100/$F$143</f>
        <v>6.2442319732756841</v>
      </c>
    </row>
    <row r="68" spans="1:7" ht="25.15" customHeight="1">
      <c r="A68" s="259" t="s">
        <v>222</v>
      </c>
      <c r="B68" s="259"/>
      <c r="C68" s="259"/>
      <c r="D68" s="159"/>
      <c r="E68" s="91"/>
      <c r="F68" s="61"/>
      <c r="G68" s="61"/>
    </row>
    <row r="69" spans="1:7" ht="30">
      <c r="A69" s="149">
        <v>1</v>
      </c>
      <c r="B69" s="140" t="s">
        <v>154</v>
      </c>
      <c r="C69" s="141" t="s">
        <v>124</v>
      </c>
      <c r="D69" s="150">
        <v>3</v>
      </c>
      <c r="E69" s="91">
        <f>+'1-4'!P20*ԾԱՎԱԼ!$J$6</f>
        <v>14.393510657138025</v>
      </c>
      <c r="F69" s="61">
        <f t="shared" ref="F69:F82" si="3">+E69*D69</f>
        <v>43.180531971414077</v>
      </c>
      <c r="G69" s="61"/>
    </row>
    <row r="70" spans="1:7" ht="30">
      <c r="A70" s="151">
        <v>2</v>
      </c>
      <c r="B70" s="160" t="s">
        <v>193</v>
      </c>
      <c r="C70" s="141" t="s">
        <v>107</v>
      </c>
      <c r="D70" s="150">
        <v>13</v>
      </c>
      <c r="E70" s="91">
        <f>+'1-4'!P22*ԾԱՎԱԼ!$J$6</f>
        <v>81.526812740082761</v>
      </c>
      <c r="F70" s="61">
        <f t="shared" si="3"/>
        <v>1059.848565621076</v>
      </c>
      <c r="G70" s="61"/>
    </row>
    <row r="71" spans="1:7" ht="30">
      <c r="A71" s="151">
        <v>3</v>
      </c>
      <c r="B71" s="140" t="s">
        <v>196</v>
      </c>
      <c r="C71" s="141" t="s">
        <v>107</v>
      </c>
      <c r="D71" s="150">
        <v>15</v>
      </c>
      <c r="E71" s="91">
        <f>+'1-4'!P23*ԾԱՎԱԼ!$J$6</f>
        <v>84.90799633720016</v>
      </c>
      <c r="F71" s="61">
        <f t="shared" si="3"/>
        <v>1273.6199450580025</v>
      </c>
      <c r="G71" s="61"/>
    </row>
    <row r="72" spans="1:7" ht="30">
      <c r="A72" s="151">
        <v>4</v>
      </c>
      <c r="B72" s="140" t="s">
        <v>201</v>
      </c>
      <c r="C72" s="141" t="s">
        <v>107</v>
      </c>
      <c r="D72" s="150">
        <v>24.5</v>
      </c>
      <c r="E72" s="91">
        <f>+'1-4'!P27*ԾԱՎԱԼ!$J$6</f>
        <v>100.93109472859521</v>
      </c>
      <c r="F72" s="61">
        <f t="shared" si="3"/>
        <v>2472.8118208505825</v>
      </c>
      <c r="G72" s="61"/>
    </row>
    <row r="73" spans="1:7">
      <c r="A73" s="151">
        <v>5</v>
      </c>
      <c r="B73" s="140" t="s">
        <v>204</v>
      </c>
      <c r="C73" s="141" t="s">
        <v>38</v>
      </c>
      <c r="D73" s="150">
        <v>60</v>
      </c>
      <c r="E73" s="91">
        <f>+'1-4'!P32*ԾԱՎԱԼ!$J$6</f>
        <v>4.1888813742500011</v>
      </c>
      <c r="F73" s="61">
        <f t="shared" si="3"/>
        <v>251.33288245500006</v>
      </c>
      <c r="G73" s="61"/>
    </row>
    <row r="74" spans="1:7">
      <c r="A74" s="151">
        <v>6</v>
      </c>
      <c r="B74" s="140" t="s">
        <v>210</v>
      </c>
      <c r="C74" s="141" t="s">
        <v>38</v>
      </c>
      <c r="D74" s="154">
        <v>30</v>
      </c>
      <c r="E74" s="91">
        <f>+'1-4'!P37*ԾԱՎԱԼ!$J$6</f>
        <v>2.3390547969136235</v>
      </c>
      <c r="F74" s="61">
        <f t="shared" si="3"/>
        <v>70.171643907408708</v>
      </c>
      <c r="G74" s="61"/>
    </row>
    <row r="75" spans="1:7" ht="30">
      <c r="A75" s="161">
        <v>7</v>
      </c>
      <c r="B75" s="162" t="s">
        <v>232</v>
      </c>
      <c r="C75" s="114" t="s">
        <v>30</v>
      </c>
      <c r="D75" s="142">
        <v>80</v>
      </c>
      <c r="E75" s="91">
        <f>+'1-4'!P39*ԾԱՎԱԼ!$J$6</f>
        <v>27.674087690453785</v>
      </c>
      <c r="F75" s="61">
        <f t="shared" si="3"/>
        <v>2213.9270152363029</v>
      </c>
      <c r="G75" s="61"/>
    </row>
    <row r="76" spans="1:7" ht="30">
      <c r="A76" s="151">
        <v>8</v>
      </c>
      <c r="B76" s="160" t="s">
        <v>213</v>
      </c>
      <c r="C76" s="141" t="s">
        <v>99</v>
      </c>
      <c r="D76" s="154">
        <v>82</v>
      </c>
      <c r="E76" s="91">
        <f>+'1-4'!P40*ԾԱՎԱԼ!$J$6</f>
        <v>1.8277099882060603</v>
      </c>
      <c r="F76" s="61">
        <f t="shared" si="3"/>
        <v>149.87221903289694</v>
      </c>
      <c r="G76" s="61"/>
    </row>
    <row r="77" spans="1:7">
      <c r="A77" s="151">
        <v>9</v>
      </c>
      <c r="B77" s="160" t="s">
        <v>215</v>
      </c>
      <c r="C77" s="141" t="s">
        <v>33</v>
      </c>
      <c r="D77" s="150">
        <v>78.5</v>
      </c>
      <c r="E77" s="91">
        <f>+'1-4'!P41*ԾԱՎԱԼ!$J$6</f>
        <v>1.0025973281410752</v>
      </c>
      <c r="F77" s="61">
        <f t="shared" si="3"/>
        <v>78.703890259074399</v>
      </c>
      <c r="G77" s="61"/>
    </row>
    <row r="78" spans="1:7" ht="19.5">
      <c r="A78" s="151">
        <v>10</v>
      </c>
      <c r="B78" s="140" t="s">
        <v>224</v>
      </c>
      <c r="C78" s="141" t="s">
        <v>156</v>
      </c>
      <c r="D78" s="154">
        <v>6</v>
      </c>
      <c r="E78" s="91">
        <f>+'1-4'!P42*ԾԱՎԱԼ!$J$6</f>
        <v>7.1756461577244073</v>
      </c>
      <c r="F78" s="61">
        <f t="shared" si="3"/>
        <v>43.053876946346442</v>
      </c>
      <c r="G78" s="61"/>
    </row>
    <row r="79" spans="1:7">
      <c r="A79" s="151">
        <v>11</v>
      </c>
      <c r="B79" s="140" t="s">
        <v>227</v>
      </c>
      <c r="C79" s="141" t="s">
        <v>116</v>
      </c>
      <c r="D79" s="156">
        <v>1.7</v>
      </c>
      <c r="E79" s="91">
        <f>+'1-4'!P43*ԾԱՎԱԼ!$J$6</f>
        <v>1255.8504011584807</v>
      </c>
      <c r="F79" s="61">
        <f t="shared" si="3"/>
        <v>2134.9456819694174</v>
      </c>
      <c r="G79" s="61"/>
    </row>
    <row r="80" spans="1:7" ht="30">
      <c r="A80" s="151">
        <v>12</v>
      </c>
      <c r="B80" s="140" t="s">
        <v>229</v>
      </c>
      <c r="C80" s="141" t="s">
        <v>116</v>
      </c>
      <c r="D80" s="156">
        <v>2.1800000000000002</v>
      </c>
      <c r="E80" s="91">
        <f>+'1-4'!P44*ԾԱՎԱԼ!$J$6</f>
        <v>1255.8504011584807</v>
      </c>
      <c r="F80" s="61">
        <f t="shared" si="3"/>
        <v>2737.7538745254883</v>
      </c>
      <c r="G80" s="61"/>
    </row>
    <row r="81" spans="1:7" ht="30">
      <c r="A81" s="151">
        <v>13</v>
      </c>
      <c r="B81" s="160" t="s">
        <v>217</v>
      </c>
      <c r="C81" s="141" t="s">
        <v>99</v>
      </c>
      <c r="D81" s="150">
        <v>84</v>
      </c>
      <c r="E81" s="91">
        <f>+'1-4'!P45*ԾԱՎԱԼ!$J$6</f>
        <v>1.1950242268709772</v>
      </c>
      <c r="F81" s="61">
        <f t="shared" si="3"/>
        <v>100.38203505716208</v>
      </c>
      <c r="G81" s="61"/>
    </row>
    <row r="82" spans="1:7" ht="15.75">
      <c r="A82" s="151">
        <v>14</v>
      </c>
      <c r="B82" s="163" t="s">
        <v>230</v>
      </c>
      <c r="C82" s="164" t="s">
        <v>114</v>
      </c>
      <c r="D82" s="165">
        <v>27</v>
      </c>
      <c r="E82" s="91">
        <f>+'1-4'!P46*ԾԱՎԱԼ!$J$6</f>
        <v>1.2820526262318737</v>
      </c>
      <c r="F82" s="61">
        <f t="shared" si="3"/>
        <v>34.615420908260589</v>
      </c>
      <c r="G82" s="61"/>
    </row>
    <row r="83" spans="1:7">
      <c r="A83" s="151"/>
      <c r="B83" s="157" t="s">
        <v>265</v>
      </c>
      <c r="C83" s="157"/>
      <c r="D83" s="157"/>
      <c r="E83" s="61"/>
      <c r="F83" s="84">
        <f>SUM(F69:F82)</f>
        <v>12664.219403798432</v>
      </c>
      <c r="G83" s="84">
        <f>+F83*100/$F$143</f>
        <v>38.612833927527269</v>
      </c>
    </row>
    <row r="84" spans="1:7" ht="28.9" customHeight="1">
      <c r="A84" s="259" t="s">
        <v>234</v>
      </c>
      <c r="B84" s="259"/>
      <c r="C84" s="259"/>
      <c r="D84" s="159"/>
      <c r="E84" s="91"/>
      <c r="F84" s="61"/>
      <c r="G84" s="61"/>
    </row>
    <row r="85" spans="1:7" ht="30">
      <c r="A85" s="149">
        <v>1</v>
      </c>
      <c r="B85" s="140" t="s">
        <v>154</v>
      </c>
      <c r="C85" s="141" t="s">
        <v>124</v>
      </c>
      <c r="D85" s="150">
        <v>0.3</v>
      </c>
      <c r="E85" s="91">
        <f>+'1-5'!P20*ԾԱՎԱԼ!$J$6</f>
        <v>14.393510657138025</v>
      </c>
      <c r="F85" s="61">
        <f t="shared" ref="F85:F93" si="4">+E85*D85</f>
        <v>4.3180531971414071</v>
      </c>
      <c r="G85" s="61"/>
    </row>
    <row r="86" spans="1:7" ht="30">
      <c r="A86" s="151">
        <v>2</v>
      </c>
      <c r="B86" s="160" t="s">
        <v>193</v>
      </c>
      <c r="C86" s="141" t="s">
        <v>107</v>
      </c>
      <c r="D86" s="150">
        <v>1.3</v>
      </c>
      <c r="E86" s="91">
        <f>+'1-5'!P22*ԾԱՎԱԼ!$J$6</f>
        <v>81.526812740082761</v>
      </c>
      <c r="F86" s="61">
        <f t="shared" si="4"/>
        <v>105.98485656210759</v>
      </c>
      <c r="G86" s="61"/>
    </row>
    <row r="87" spans="1:7" ht="30">
      <c r="A87" s="151">
        <v>3</v>
      </c>
      <c r="B87" s="140" t="s">
        <v>196</v>
      </c>
      <c r="C87" s="141" t="s">
        <v>107</v>
      </c>
      <c r="D87" s="150">
        <v>0.8</v>
      </c>
      <c r="E87" s="91">
        <f>+'1-5'!P23*ԾԱՎԱԼ!$J$6</f>
        <v>84.90799633720016</v>
      </c>
      <c r="F87" s="61">
        <f t="shared" si="4"/>
        <v>67.926397069760128</v>
      </c>
      <c r="G87" s="61"/>
    </row>
    <row r="88" spans="1:7" ht="30">
      <c r="A88" s="151">
        <v>4</v>
      </c>
      <c r="B88" s="140" t="s">
        <v>201</v>
      </c>
      <c r="C88" s="141" t="s">
        <v>107</v>
      </c>
      <c r="D88" s="150">
        <v>2.5</v>
      </c>
      <c r="E88" s="91">
        <f>+'1-5'!P27*ԾԱՎԱԼ!$J$6</f>
        <v>100.93109472859521</v>
      </c>
      <c r="F88" s="61">
        <f t="shared" si="4"/>
        <v>252.32773682148803</v>
      </c>
      <c r="G88" s="61"/>
    </row>
    <row r="89" spans="1:7">
      <c r="A89" s="151">
        <v>5</v>
      </c>
      <c r="B89" s="140" t="s">
        <v>204</v>
      </c>
      <c r="C89" s="141" t="s">
        <v>38</v>
      </c>
      <c r="D89" s="150">
        <v>4.3</v>
      </c>
      <c r="E89" s="91">
        <f>+'1-5'!P32*ԾԱՎԱԼ!$J$6</f>
        <v>4.1888813742500011</v>
      </c>
      <c r="F89" s="61">
        <f t="shared" si="4"/>
        <v>18.012189909275005</v>
      </c>
      <c r="G89" s="61"/>
    </row>
    <row r="90" spans="1:7">
      <c r="A90" s="151">
        <v>6</v>
      </c>
      <c r="B90" s="140" t="s">
        <v>235</v>
      </c>
      <c r="C90" s="141" t="s">
        <v>38</v>
      </c>
      <c r="D90" s="150">
        <v>2.4</v>
      </c>
      <c r="E90" s="91">
        <f>+'1-5'!P37*ԾԱՎԱԼ!$J$6</f>
        <v>4.1888813742500011</v>
      </c>
      <c r="F90" s="61">
        <f t="shared" si="4"/>
        <v>10.053315298200003</v>
      </c>
      <c r="G90" s="61"/>
    </row>
    <row r="91" spans="1:7">
      <c r="A91" s="151">
        <v>7</v>
      </c>
      <c r="B91" s="140" t="s">
        <v>210</v>
      </c>
      <c r="C91" s="141" t="s">
        <v>38</v>
      </c>
      <c r="D91" s="150">
        <v>4.8</v>
      </c>
      <c r="E91" s="91">
        <f>+'1-5'!P42*ԾԱՎԱԼ!$J$6</f>
        <v>2.3390547969136235</v>
      </c>
      <c r="F91" s="61">
        <f t="shared" si="4"/>
        <v>11.227463025185392</v>
      </c>
      <c r="G91" s="61"/>
    </row>
    <row r="92" spans="1:7" ht="19.5">
      <c r="A92" s="151">
        <v>8</v>
      </c>
      <c r="B92" s="140" t="s">
        <v>236</v>
      </c>
      <c r="C92" s="141" t="s">
        <v>156</v>
      </c>
      <c r="D92" s="154">
        <v>0.6</v>
      </c>
      <c r="E92" s="91">
        <f>+'1-5'!P44*ԾԱՎԱԼ!$J$6</f>
        <v>7.1756461577244073</v>
      </c>
      <c r="F92" s="61">
        <f t="shared" si="4"/>
        <v>4.3053876946346445</v>
      </c>
      <c r="G92" s="61"/>
    </row>
    <row r="93" spans="1:7" ht="30">
      <c r="A93" s="151">
        <v>9</v>
      </c>
      <c r="B93" s="160" t="s">
        <v>217</v>
      </c>
      <c r="C93" s="141" t="s">
        <v>99</v>
      </c>
      <c r="D93" s="150">
        <v>8.4</v>
      </c>
      <c r="E93" s="91">
        <f>+'1-5'!P45*ԾԱՎԱԼ!$J$6</f>
        <v>1.1950242268709772</v>
      </c>
      <c r="F93" s="61">
        <f t="shared" si="4"/>
        <v>10.03820350571621</v>
      </c>
      <c r="G93" s="61"/>
    </row>
    <row r="94" spans="1:7">
      <c r="A94" s="96"/>
      <c r="B94" s="92" t="s">
        <v>266</v>
      </c>
      <c r="C94" s="92"/>
      <c r="D94" s="92"/>
      <c r="E94" s="61"/>
      <c r="F94" s="84">
        <f>SUM(F85:F93)</f>
        <v>484.19360308350838</v>
      </c>
      <c r="G94" s="84">
        <f>+F94*100/$F$143</f>
        <v>1.4762921099603636</v>
      </c>
    </row>
    <row r="95" spans="1:7">
      <c r="A95" s="96"/>
      <c r="B95" s="92" t="s">
        <v>267</v>
      </c>
      <c r="C95" s="92"/>
      <c r="D95" s="92"/>
      <c r="E95" s="61"/>
      <c r="F95" s="84">
        <f>+F46+F58+F67+F83+F94</f>
        <v>26940.823788882499</v>
      </c>
      <c r="G95" s="84">
        <f>+G46+G58+G67+G83+G94</f>
        <v>82.141782423548804</v>
      </c>
    </row>
    <row r="96" spans="1:7" ht="31.5" customHeight="1">
      <c r="A96" s="120"/>
      <c r="B96" s="121" t="s">
        <v>150</v>
      </c>
      <c r="C96" s="122"/>
      <c r="D96" s="115"/>
      <c r="E96" s="123"/>
      <c r="F96" s="61"/>
      <c r="G96" s="61"/>
    </row>
    <row r="97" spans="1:7" ht="21.6" customHeight="1">
      <c r="A97" s="238" t="s">
        <v>245</v>
      </c>
      <c r="B97" s="238"/>
      <c r="C97" s="238"/>
      <c r="D97" s="8"/>
      <c r="E97" s="91"/>
      <c r="F97" s="61"/>
      <c r="G97" s="61"/>
    </row>
    <row r="98" spans="1:7" ht="22.9" customHeight="1">
      <c r="A98" s="238" t="s">
        <v>268</v>
      </c>
      <c r="B98" s="238"/>
      <c r="C98" s="238"/>
      <c r="D98" s="8"/>
      <c r="E98" s="91"/>
      <c r="F98" s="61"/>
      <c r="G98" s="61"/>
    </row>
    <row r="99" spans="1:7" ht="30">
      <c r="A99" s="139">
        <v>1</v>
      </c>
      <c r="B99" s="140" t="s">
        <v>160</v>
      </c>
      <c r="C99" s="141" t="s">
        <v>124</v>
      </c>
      <c r="D99" s="142">
        <v>40</v>
      </c>
      <c r="E99" s="143">
        <f>+'2-1'!P21*ԾԱՎԱԼ!$J$6</f>
        <v>0.92097799503246713</v>
      </c>
      <c r="F99" s="144">
        <f t="shared" ref="F99:F113" si="5">+E99*D99</f>
        <v>36.839119801298686</v>
      </c>
      <c r="G99" s="61"/>
    </row>
    <row r="100" spans="1:7" ht="30">
      <c r="A100" s="139">
        <v>2</v>
      </c>
      <c r="B100" s="140" t="s">
        <v>131</v>
      </c>
      <c r="C100" s="141" t="s">
        <v>107</v>
      </c>
      <c r="D100" s="142">
        <v>23</v>
      </c>
      <c r="E100" s="143">
        <f>+'2-1'!P22*ԾԱՎԱԼ!$J$6</f>
        <v>0.75541490875598016</v>
      </c>
      <c r="F100" s="144">
        <f t="shared" si="5"/>
        <v>17.374542901387542</v>
      </c>
      <c r="G100" s="61"/>
    </row>
    <row r="101" spans="1:7" ht="30">
      <c r="A101" s="139">
        <v>3</v>
      </c>
      <c r="B101" s="140" t="s">
        <v>132</v>
      </c>
      <c r="C101" s="141" t="s">
        <v>107</v>
      </c>
      <c r="D101" s="142">
        <v>7</v>
      </c>
      <c r="E101" s="143">
        <f>+'2-1'!P23*ԾԱՎԱԼ!$J$6</f>
        <v>3.7822047484203156</v>
      </c>
      <c r="F101" s="144">
        <f t="shared" si="5"/>
        <v>26.475433238942209</v>
      </c>
      <c r="G101" s="61"/>
    </row>
    <row r="102" spans="1:7" ht="30">
      <c r="A102" s="139">
        <v>4</v>
      </c>
      <c r="B102" s="140" t="s">
        <v>129</v>
      </c>
      <c r="C102" s="141" t="s">
        <v>116</v>
      </c>
      <c r="D102" s="142">
        <v>76</v>
      </c>
      <c r="E102" s="143">
        <f>+'2-1'!P24*ԾԱՎԱԼ!$J$6</f>
        <v>1.1361975118311116</v>
      </c>
      <c r="F102" s="144">
        <f t="shared" si="5"/>
        <v>86.351010899164478</v>
      </c>
      <c r="G102" s="61"/>
    </row>
    <row r="103" spans="1:7" ht="30">
      <c r="A103" s="139">
        <v>5</v>
      </c>
      <c r="B103" s="140" t="s">
        <v>130</v>
      </c>
      <c r="C103" s="141" t="s">
        <v>124</v>
      </c>
      <c r="D103" s="142">
        <v>9</v>
      </c>
      <c r="E103" s="143">
        <f>+'2-1'!P25*ԾԱՎԱԼ!$J$6</f>
        <v>1.2420621109558612</v>
      </c>
      <c r="F103" s="144">
        <f t="shared" si="5"/>
        <v>11.17855899860275</v>
      </c>
      <c r="G103" s="61"/>
    </row>
    <row r="104" spans="1:7" ht="30">
      <c r="A104" s="139">
        <v>6</v>
      </c>
      <c r="B104" s="140" t="s">
        <v>128</v>
      </c>
      <c r="C104" s="141" t="s">
        <v>107</v>
      </c>
      <c r="D104" s="142">
        <v>1</v>
      </c>
      <c r="E104" s="143">
        <f>+'2-1'!P26*ԾԱՎԱԼ!$J$6</f>
        <v>6.6704338290321932</v>
      </c>
      <c r="F104" s="144">
        <f t="shared" si="5"/>
        <v>6.6704338290321932</v>
      </c>
      <c r="G104" s="61"/>
    </row>
    <row r="105" spans="1:7" ht="18">
      <c r="A105" s="139">
        <v>7</v>
      </c>
      <c r="B105" s="140" t="s">
        <v>164</v>
      </c>
      <c r="C105" s="141" t="s">
        <v>107</v>
      </c>
      <c r="D105" s="142">
        <v>1</v>
      </c>
      <c r="E105" s="143">
        <f>+'2-1'!P27*ԾԱՎԱԼ!$J$6</f>
        <v>0.92097799503246713</v>
      </c>
      <c r="F105" s="144">
        <f t="shared" si="5"/>
        <v>0.92097799503246713</v>
      </c>
      <c r="G105" s="61"/>
    </row>
    <row r="106" spans="1:7" ht="30">
      <c r="A106" s="139">
        <v>8</v>
      </c>
      <c r="B106" s="140" t="s">
        <v>129</v>
      </c>
      <c r="C106" s="141" t="s">
        <v>116</v>
      </c>
      <c r="D106" s="142">
        <v>20</v>
      </c>
      <c r="E106" s="143">
        <f>+'2-1'!P28*ԾԱՎԱԼ!$J$6</f>
        <v>1.1361975118311116</v>
      </c>
      <c r="F106" s="144">
        <f t="shared" si="5"/>
        <v>22.723950236622233</v>
      </c>
      <c r="G106" s="61"/>
    </row>
    <row r="107" spans="1:7" ht="30">
      <c r="A107" s="145">
        <v>9</v>
      </c>
      <c r="B107" s="146" t="s">
        <v>158</v>
      </c>
      <c r="C107" s="147" t="s">
        <v>124</v>
      </c>
      <c r="D107" s="148">
        <v>7</v>
      </c>
      <c r="E107" s="143">
        <f>+'2-1'!P29*ԾԱՎԱԼ!$J$6</f>
        <v>14.393510657138025</v>
      </c>
      <c r="F107" s="144">
        <f t="shared" si="5"/>
        <v>100.75457459996618</v>
      </c>
      <c r="G107" s="61"/>
    </row>
    <row r="108" spans="1:7" ht="30">
      <c r="A108" s="149">
        <v>10</v>
      </c>
      <c r="B108" s="140" t="s">
        <v>154</v>
      </c>
      <c r="C108" s="141" t="s">
        <v>124</v>
      </c>
      <c r="D108" s="150">
        <v>1.1000000000000001</v>
      </c>
      <c r="E108" s="143">
        <f>+'2-1'!P31*ԾԱՎԱԼ!$J$6</f>
        <v>14.393510657138025</v>
      </c>
      <c r="F108" s="144">
        <f t="shared" si="5"/>
        <v>15.832861722851829</v>
      </c>
      <c r="G108" s="61"/>
    </row>
    <row r="109" spans="1:7" ht="30">
      <c r="A109" s="151">
        <v>11</v>
      </c>
      <c r="B109" s="152" t="s">
        <v>134</v>
      </c>
      <c r="C109" s="97" t="s">
        <v>107</v>
      </c>
      <c r="D109" s="153">
        <v>30</v>
      </c>
      <c r="E109" s="143">
        <f>+'2-1'!P33*ԾԱՎԱԼ!$J$6</f>
        <v>0.536384537021518</v>
      </c>
      <c r="F109" s="144">
        <f t="shared" si="5"/>
        <v>16.091536110645539</v>
      </c>
      <c r="G109" s="61"/>
    </row>
    <row r="110" spans="1:7" ht="24.6" customHeight="1">
      <c r="A110" s="259" t="s">
        <v>269</v>
      </c>
      <c r="B110" s="259"/>
      <c r="C110" s="259"/>
      <c r="D110" s="154"/>
      <c r="E110" s="143"/>
      <c r="F110" s="144"/>
      <c r="G110" s="61"/>
    </row>
    <row r="111" spans="1:7" ht="30">
      <c r="A111" s="155">
        <v>1</v>
      </c>
      <c r="B111" s="146" t="s">
        <v>247</v>
      </c>
      <c r="C111" s="141" t="s">
        <v>107</v>
      </c>
      <c r="D111" s="156">
        <v>8.16</v>
      </c>
      <c r="E111" s="143">
        <f>+'2-1'!P35*ԾԱՎԱԼ!$J$6</f>
        <v>193.38642193682315</v>
      </c>
      <c r="F111" s="144">
        <f t="shared" si="5"/>
        <v>1578.0332030044769</v>
      </c>
      <c r="G111" s="61"/>
    </row>
    <row r="112" spans="1:7" ht="30">
      <c r="A112" s="151">
        <v>2</v>
      </c>
      <c r="B112" s="146" t="s">
        <v>248</v>
      </c>
      <c r="C112" s="147" t="s">
        <v>107</v>
      </c>
      <c r="D112" s="148">
        <v>6.48</v>
      </c>
      <c r="E112" s="143">
        <f>+'2-1'!P36*ԾԱՎԱԼ!$J$6</f>
        <v>121.3190658304695</v>
      </c>
      <c r="F112" s="144">
        <f t="shared" si="5"/>
        <v>786.14754658144238</v>
      </c>
      <c r="G112" s="61"/>
    </row>
    <row r="113" spans="1:7">
      <c r="A113" s="151">
        <v>3</v>
      </c>
      <c r="B113" s="140" t="s">
        <v>172</v>
      </c>
      <c r="C113" s="141" t="s">
        <v>38</v>
      </c>
      <c r="D113" s="154">
        <v>36</v>
      </c>
      <c r="E113" s="143">
        <f>+'2-1'!P38*ԾԱՎԱԼ!$J$6</f>
        <v>3.7467076173962877</v>
      </c>
      <c r="F113" s="144">
        <f t="shared" si="5"/>
        <v>134.88147422626636</v>
      </c>
      <c r="G113" s="61"/>
    </row>
    <row r="114" spans="1:7">
      <c r="A114" s="151"/>
      <c r="B114" s="157" t="s">
        <v>270</v>
      </c>
      <c r="C114" s="157"/>
      <c r="D114" s="157"/>
      <c r="E114" s="144"/>
      <c r="F114" s="158">
        <f>SUM(F99:F113)</f>
        <v>2840.2752241457315</v>
      </c>
      <c r="G114" s="84">
        <f>+F114*100/$F$143</f>
        <v>8.6599159444059648</v>
      </c>
    </row>
    <row r="115" spans="1:7" ht="25.9" customHeight="1">
      <c r="A115" s="259" t="s">
        <v>250</v>
      </c>
      <c r="B115" s="259"/>
      <c r="C115" s="259"/>
      <c r="D115" s="159"/>
      <c r="E115" s="143"/>
      <c r="F115" s="144"/>
      <c r="G115" s="61"/>
    </row>
    <row r="116" spans="1:7" ht="30">
      <c r="A116" s="149">
        <v>1</v>
      </c>
      <c r="B116" s="140" t="s">
        <v>154</v>
      </c>
      <c r="C116" s="141" t="s">
        <v>124</v>
      </c>
      <c r="D116" s="150">
        <v>0.6</v>
      </c>
      <c r="E116" s="143">
        <f>+'2-2'!P20*ԾԱՎԱԼ!$J$6</f>
        <v>14.393510657138025</v>
      </c>
      <c r="F116" s="144">
        <f t="shared" ref="F116:F129" si="6">+E116*D116</f>
        <v>8.6361063942828142</v>
      </c>
      <c r="G116" s="61"/>
    </row>
    <row r="117" spans="1:7" ht="30">
      <c r="A117" s="151">
        <v>2</v>
      </c>
      <c r="B117" s="160" t="s">
        <v>193</v>
      </c>
      <c r="C117" s="141" t="s">
        <v>107</v>
      </c>
      <c r="D117" s="150">
        <v>2.6</v>
      </c>
      <c r="E117" s="143">
        <f>+'2-2'!P22*ԾԱՎԱԼ!$J$6</f>
        <v>81.526812740082761</v>
      </c>
      <c r="F117" s="144">
        <f t="shared" si="6"/>
        <v>211.96971312421519</v>
      </c>
      <c r="G117" s="61"/>
    </row>
    <row r="118" spans="1:7" ht="30">
      <c r="A118" s="151">
        <v>3</v>
      </c>
      <c r="B118" s="140" t="s">
        <v>196</v>
      </c>
      <c r="C118" s="141" t="s">
        <v>107</v>
      </c>
      <c r="D118" s="150">
        <v>3</v>
      </c>
      <c r="E118" s="143">
        <f>+'2-2'!P23*ԾԱՎԱԼ!$J$6</f>
        <v>84.90799633720016</v>
      </c>
      <c r="F118" s="144">
        <f t="shared" si="6"/>
        <v>254.72398901160048</v>
      </c>
      <c r="G118" s="61"/>
    </row>
    <row r="119" spans="1:7" ht="30">
      <c r="A119" s="151">
        <v>4</v>
      </c>
      <c r="B119" s="140" t="s">
        <v>201</v>
      </c>
      <c r="C119" s="141" t="s">
        <v>107</v>
      </c>
      <c r="D119" s="150">
        <v>4.9000000000000004</v>
      </c>
      <c r="E119" s="143">
        <f>+'2-2'!P27*ԾԱՎԱԼ!$J$6</f>
        <v>100.93109472859521</v>
      </c>
      <c r="F119" s="144">
        <f t="shared" si="6"/>
        <v>494.56236417011655</v>
      </c>
      <c r="G119" s="61"/>
    </row>
    <row r="120" spans="1:7">
      <c r="A120" s="151">
        <v>5</v>
      </c>
      <c r="B120" s="140" t="s">
        <v>204</v>
      </c>
      <c r="C120" s="141" t="s">
        <v>38</v>
      </c>
      <c r="D120" s="150">
        <v>12</v>
      </c>
      <c r="E120" s="143">
        <f>+'2-2'!P32*ԾԱՎԱԼ!$J$6</f>
        <v>4.1888813742500011</v>
      </c>
      <c r="F120" s="144">
        <f t="shared" si="6"/>
        <v>50.266576491000009</v>
      </c>
      <c r="G120" s="61"/>
    </row>
    <row r="121" spans="1:7">
      <c r="A121" s="151">
        <v>6</v>
      </c>
      <c r="B121" s="140" t="s">
        <v>210</v>
      </c>
      <c r="C121" s="141" t="s">
        <v>38</v>
      </c>
      <c r="D121" s="154">
        <v>6</v>
      </c>
      <c r="E121" s="143">
        <f>+'2-2'!P37*ԾԱՎԱԼ!$J$6</f>
        <v>2.3390547969136235</v>
      </c>
      <c r="F121" s="144">
        <f t="shared" si="6"/>
        <v>14.03432878148174</v>
      </c>
      <c r="G121" s="61"/>
    </row>
    <row r="122" spans="1:7" ht="30">
      <c r="A122" s="161">
        <v>7</v>
      </c>
      <c r="B122" s="162" t="s">
        <v>232</v>
      </c>
      <c r="C122" s="114" t="s">
        <v>30</v>
      </c>
      <c r="D122" s="142">
        <v>16</v>
      </c>
      <c r="E122" s="143">
        <f>+'2-2'!P39*ԾԱՎԱԼ!$J$6</f>
        <v>27.674087690453785</v>
      </c>
      <c r="F122" s="144">
        <f t="shared" si="6"/>
        <v>442.78540304726056</v>
      </c>
      <c r="G122" s="61"/>
    </row>
    <row r="123" spans="1:7" ht="30">
      <c r="A123" s="151">
        <v>8</v>
      </c>
      <c r="B123" s="160" t="s">
        <v>213</v>
      </c>
      <c r="C123" s="141" t="s">
        <v>99</v>
      </c>
      <c r="D123" s="154">
        <v>16.3</v>
      </c>
      <c r="E123" s="143">
        <f>+'2-2'!P40*ԾԱՎԱԼ!$J$6</f>
        <v>1.8277099882060603</v>
      </c>
      <c r="F123" s="144">
        <f t="shared" si="6"/>
        <v>29.791672807758786</v>
      </c>
      <c r="G123" s="61"/>
    </row>
    <row r="124" spans="1:7">
      <c r="A124" s="151">
        <v>9</v>
      </c>
      <c r="B124" s="160" t="s">
        <v>215</v>
      </c>
      <c r="C124" s="141" t="s">
        <v>33</v>
      </c>
      <c r="D124" s="150">
        <v>15.7</v>
      </c>
      <c r="E124" s="143">
        <f>+'2-2'!P41*ԾԱՎԱԼ!$J$6</f>
        <v>1.0025973281410752</v>
      </c>
      <c r="F124" s="144">
        <f t="shared" si="6"/>
        <v>15.74077805181488</v>
      </c>
      <c r="G124" s="61"/>
    </row>
    <row r="125" spans="1:7" ht="19.5">
      <c r="A125" s="151">
        <v>10</v>
      </c>
      <c r="B125" s="140" t="s">
        <v>224</v>
      </c>
      <c r="C125" s="141" t="s">
        <v>156</v>
      </c>
      <c r="D125" s="154">
        <v>1.2</v>
      </c>
      <c r="E125" s="143">
        <f>+'2-2'!P42*ԾԱՎԱԼ!$J$6</f>
        <v>7.1756461577244073</v>
      </c>
      <c r="F125" s="144">
        <f t="shared" si="6"/>
        <v>8.6107753892692891</v>
      </c>
      <c r="G125" s="61"/>
    </row>
    <row r="126" spans="1:7">
      <c r="A126" s="151">
        <v>11</v>
      </c>
      <c r="B126" s="140" t="s">
        <v>227</v>
      </c>
      <c r="C126" s="141" t="s">
        <v>116</v>
      </c>
      <c r="D126" s="156">
        <v>0.34</v>
      </c>
      <c r="E126" s="143">
        <f>+'2-2'!P43*ԾԱՎԱԼ!$J$6</f>
        <v>1255.8504011584807</v>
      </c>
      <c r="F126" s="144">
        <f t="shared" si="6"/>
        <v>426.98913639388348</v>
      </c>
      <c r="G126" s="61"/>
    </row>
    <row r="127" spans="1:7" ht="30">
      <c r="A127" s="151">
        <v>12</v>
      </c>
      <c r="B127" s="140" t="s">
        <v>229</v>
      </c>
      <c r="C127" s="141" t="s">
        <v>116</v>
      </c>
      <c r="D127" s="156">
        <v>0.436</v>
      </c>
      <c r="E127" s="143">
        <f>+'2-2'!P44*ԾԱՎԱԼ!$J$6</f>
        <v>1255.8504011584807</v>
      </c>
      <c r="F127" s="144">
        <f t="shared" si="6"/>
        <v>547.55077490509757</v>
      </c>
      <c r="G127" s="61"/>
    </row>
    <row r="128" spans="1:7" ht="30">
      <c r="A128" s="151">
        <v>13</v>
      </c>
      <c r="B128" s="160" t="s">
        <v>217</v>
      </c>
      <c r="C128" s="141" t="s">
        <v>99</v>
      </c>
      <c r="D128" s="150">
        <v>16.8</v>
      </c>
      <c r="E128" s="143">
        <f>+'2-2'!P45*ԾԱՎԱԼ!$J$6</f>
        <v>1.1950242268709772</v>
      </c>
      <c r="F128" s="144">
        <f t="shared" si="6"/>
        <v>20.076407011432419</v>
      </c>
      <c r="G128" s="61"/>
    </row>
    <row r="129" spans="1:10" ht="15.75">
      <c r="A129" s="151">
        <v>14</v>
      </c>
      <c r="B129" s="163" t="s">
        <v>230</v>
      </c>
      <c r="C129" s="164" t="s">
        <v>114</v>
      </c>
      <c r="D129" s="165">
        <v>5.4</v>
      </c>
      <c r="E129" s="143">
        <f>+'2-2'!P46*ԾԱՎԱԼ!$J$6</f>
        <v>1.2820526262318737</v>
      </c>
      <c r="F129" s="144">
        <f t="shared" si="6"/>
        <v>6.9230841816521185</v>
      </c>
      <c r="G129" s="61"/>
    </row>
    <row r="130" spans="1:10">
      <c r="A130" s="151"/>
      <c r="B130" s="157" t="s">
        <v>271</v>
      </c>
      <c r="C130" s="157"/>
      <c r="D130" s="157"/>
      <c r="E130" s="144"/>
      <c r="F130" s="158">
        <f>SUM(F116:F129)</f>
        <v>2532.6611097608657</v>
      </c>
      <c r="G130" s="84">
        <f>+F130*100/$F$143</f>
        <v>7.7220095220848508</v>
      </c>
    </row>
    <row r="131" spans="1:10" ht="24.6" customHeight="1">
      <c r="A131" s="259" t="s">
        <v>252</v>
      </c>
      <c r="B131" s="259"/>
      <c r="C131" s="259"/>
      <c r="D131" s="159"/>
      <c r="E131" s="143"/>
      <c r="F131" s="144"/>
      <c r="G131" s="61"/>
    </row>
    <row r="132" spans="1:10" ht="30">
      <c r="A132" s="149">
        <v>1</v>
      </c>
      <c r="B132" s="140" t="s">
        <v>154</v>
      </c>
      <c r="C132" s="141" t="s">
        <v>124</v>
      </c>
      <c r="D132" s="150">
        <v>0.3</v>
      </c>
      <c r="E132" s="143">
        <f>+'2-3'!P20*ԾԱՎԱԼ!$J$6</f>
        <v>14.393510657138025</v>
      </c>
      <c r="F132" s="144">
        <f t="shared" ref="F132:F140" si="7">+E132*D132</f>
        <v>4.3180531971414071</v>
      </c>
      <c r="G132" s="61"/>
    </row>
    <row r="133" spans="1:10" ht="30">
      <c r="A133" s="151">
        <v>2</v>
      </c>
      <c r="B133" s="160" t="s">
        <v>193</v>
      </c>
      <c r="C133" s="141" t="s">
        <v>107</v>
      </c>
      <c r="D133" s="150">
        <v>1.3</v>
      </c>
      <c r="E133" s="143">
        <f>+'2-3'!P22*ԾԱՎԱԼ!$J$6</f>
        <v>81.526812740082761</v>
      </c>
      <c r="F133" s="144">
        <f t="shared" si="7"/>
        <v>105.98485656210759</v>
      </c>
      <c r="G133" s="61"/>
    </row>
    <row r="134" spans="1:10" ht="30">
      <c r="A134" s="151">
        <v>3</v>
      </c>
      <c r="B134" s="140" t="s">
        <v>196</v>
      </c>
      <c r="C134" s="141" t="s">
        <v>107</v>
      </c>
      <c r="D134" s="150">
        <v>0.8</v>
      </c>
      <c r="E134" s="143">
        <f>+'2-3'!P23*ԾԱՎԱԼ!$J$6</f>
        <v>84.90799633720016</v>
      </c>
      <c r="F134" s="144">
        <f t="shared" si="7"/>
        <v>67.926397069760128</v>
      </c>
      <c r="G134" s="61"/>
    </row>
    <row r="135" spans="1:10" ht="30">
      <c r="A135" s="151">
        <v>4</v>
      </c>
      <c r="B135" s="140" t="s">
        <v>201</v>
      </c>
      <c r="C135" s="141" t="s">
        <v>107</v>
      </c>
      <c r="D135" s="150">
        <v>2.5</v>
      </c>
      <c r="E135" s="143">
        <f>+'2-3'!P27*ԾԱՎԱԼ!$J$6</f>
        <v>100.93109472859521</v>
      </c>
      <c r="F135" s="144">
        <f t="shared" si="7"/>
        <v>252.32773682148803</v>
      </c>
      <c r="G135" s="61"/>
    </row>
    <row r="136" spans="1:10">
      <c r="A136" s="151">
        <v>5</v>
      </c>
      <c r="B136" s="140" t="s">
        <v>204</v>
      </c>
      <c r="C136" s="141" t="s">
        <v>38</v>
      </c>
      <c r="D136" s="150">
        <v>4.3</v>
      </c>
      <c r="E136" s="143">
        <f>+'2-3'!P32*ԾԱՎԱԼ!$J$6</f>
        <v>4.1888813742500011</v>
      </c>
      <c r="F136" s="144">
        <f t="shared" si="7"/>
        <v>18.012189909275005</v>
      </c>
      <c r="G136" s="61"/>
    </row>
    <row r="137" spans="1:10">
      <c r="A137" s="151">
        <v>6</v>
      </c>
      <c r="B137" s="140" t="s">
        <v>235</v>
      </c>
      <c r="C137" s="141" t="s">
        <v>38</v>
      </c>
      <c r="D137" s="150">
        <v>2.4</v>
      </c>
      <c r="E137" s="143">
        <f>+'2-3'!P37*ԾԱՎԱԼ!$J$6</f>
        <v>4.1888813742500011</v>
      </c>
      <c r="F137" s="144">
        <f t="shared" si="7"/>
        <v>10.053315298200003</v>
      </c>
      <c r="G137" s="61"/>
    </row>
    <row r="138" spans="1:10">
      <c r="A138" s="151">
        <v>7</v>
      </c>
      <c r="B138" s="140" t="s">
        <v>210</v>
      </c>
      <c r="C138" s="141" t="s">
        <v>38</v>
      </c>
      <c r="D138" s="150">
        <v>4.8</v>
      </c>
      <c r="E138" s="143">
        <f>+'2-3'!P42*ԾԱՎԱԼ!$J$6</f>
        <v>2.3390547969136235</v>
      </c>
      <c r="F138" s="144">
        <f t="shared" si="7"/>
        <v>11.227463025185392</v>
      </c>
      <c r="G138" s="61"/>
    </row>
    <row r="139" spans="1:10" ht="19.5">
      <c r="A139" s="151">
        <v>8</v>
      </c>
      <c r="B139" s="140" t="s">
        <v>236</v>
      </c>
      <c r="C139" s="141" t="s">
        <v>156</v>
      </c>
      <c r="D139" s="154">
        <v>0.6</v>
      </c>
      <c r="E139" s="143">
        <f>+'2-3'!P44*ԾԱՎԱԼ!$J$6</f>
        <v>7.1756461577244073</v>
      </c>
      <c r="F139" s="144">
        <f t="shared" si="7"/>
        <v>4.3053876946346445</v>
      </c>
      <c r="G139" s="61"/>
    </row>
    <row r="140" spans="1:10" ht="30">
      <c r="A140" s="151">
        <v>9</v>
      </c>
      <c r="B140" s="160" t="s">
        <v>217</v>
      </c>
      <c r="C140" s="141" t="s">
        <v>99</v>
      </c>
      <c r="D140" s="150">
        <v>8.4</v>
      </c>
      <c r="E140" s="143">
        <f>+'2-3'!P45*ԾԱՎԱԼ!$J$6</f>
        <v>1.1950242268709772</v>
      </c>
      <c r="F140" s="144">
        <f t="shared" si="7"/>
        <v>10.03820350571621</v>
      </c>
      <c r="G140" s="61"/>
    </row>
    <row r="141" spans="1:10">
      <c r="A141" s="151"/>
      <c r="B141" s="157" t="s">
        <v>272</v>
      </c>
      <c r="C141" s="157"/>
      <c r="D141" s="157"/>
      <c r="E141" s="144"/>
      <c r="F141" s="158">
        <f>SUM(F132:F140)</f>
        <v>484.19360308350838</v>
      </c>
      <c r="G141" s="84">
        <f>+F141*100/$F$143</f>
        <v>1.4762921099603636</v>
      </c>
    </row>
    <row r="142" spans="1:10" ht="21" customHeight="1">
      <c r="A142" s="151"/>
      <c r="B142" s="157" t="s">
        <v>273</v>
      </c>
      <c r="C142" s="157"/>
      <c r="D142" s="157"/>
      <c r="E142" s="144"/>
      <c r="F142" s="158">
        <f>+F114+F130+F141</f>
        <v>5857.1299369901053</v>
      </c>
      <c r="G142" s="84">
        <f>+G114+G130+G141</f>
        <v>17.858217576451182</v>
      </c>
    </row>
    <row r="143" spans="1:10" ht="17.25" customHeight="1">
      <c r="A143" s="166"/>
      <c r="B143" s="167" t="s">
        <v>143</v>
      </c>
      <c r="C143" s="167"/>
      <c r="D143" s="167"/>
      <c r="E143" s="168"/>
      <c r="F143" s="158">
        <f>+F95+F142</f>
        <v>32797.953725872605</v>
      </c>
      <c r="G143" s="84">
        <f>+G95+G142</f>
        <v>99.999999999999986</v>
      </c>
      <c r="H143" s="104"/>
      <c r="J143" s="105"/>
    </row>
    <row r="144" spans="1:10" ht="17.25" customHeight="1">
      <c r="A144" s="87"/>
      <c r="B144" s="103" t="s">
        <v>83</v>
      </c>
      <c r="C144" s="103"/>
      <c r="D144" s="103"/>
      <c r="E144" s="100"/>
      <c r="F144" s="84">
        <f>+F143*20%</f>
        <v>6559.5907451745215</v>
      </c>
      <c r="G144" s="87"/>
      <c r="H144" s="104"/>
      <c r="J144" s="105"/>
    </row>
    <row r="145" spans="1:10" ht="17.25" customHeight="1">
      <c r="A145" s="87"/>
      <c r="B145" s="103" t="s">
        <v>93</v>
      </c>
      <c r="C145" s="103"/>
      <c r="D145" s="103"/>
      <c r="E145" s="100"/>
      <c r="F145" s="84">
        <f>SUM(F143:F144)</f>
        <v>39357.544471047127</v>
      </c>
      <c r="G145" s="87"/>
      <c r="H145" s="104"/>
      <c r="J145" s="105"/>
    </row>
    <row r="147" spans="1:10">
      <c r="G147" s="93"/>
    </row>
    <row r="148" spans="1:10">
      <c r="G148" s="93"/>
    </row>
    <row r="149" spans="1:10">
      <c r="G149" s="93"/>
    </row>
    <row r="150" spans="1:10">
      <c r="G150" s="93"/>
    </row>
    <row r="151" spans="1:10">
      <c r="B151" s="7" t="s">
        <v>36</v>
      </c>
      <c r="C151" s="6"/>
      <c r="D151" s="6"/>
      <c r="E151" s="6" t="s">
        <v>37</v>
      </c>
      <c r="G151" s="93"/>
    </row>
    <row r="152" spans="1:10">
      <c r="G152" s="93"/>
    </row>
  </sheetData>
  <mergeCells count="15">
    <mergeCell ref="A24:C24"/>
    <mergeCell ref="A2:G2"/>
    <mergeCell ref="B4:F4"/>
    <mergeCell ref="A131:C131"/>
    <mergeCell ref="A11:C11"/>
    <mergeCell ref="A10:C10"/>
    <mergeCell ref="A110:C110"/>
    <mergeCell ref="A40:C40"/>
    <mergeCell ref="A115:C115"/>
    <mergeCell ref="A97:C97"/>
    <mergeCell ref="A98:C98"/>
    <mergeCell ref="A84:C84"/>
    <mergeCell ref="A68:C68"/>
    <mergeCell ref="A59:C59"/>
    <mergeCell ref="A47:C47"/>
  </mergeCells>
  <printOptions horizontalCentered="1"/>
  <pageMargins left="0.75" right="0.2" top="0.35" bottom="0.52" header="0.19" footer="0.2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ԱՄՓՈՓ</vt:lpstr>
      <vt:lpstr>ՕԲՅ 1</vt:lpstr>
      <vt:lpstr>1-1</vt:lpstr>
      <vt:lpstr>1-2</vt:lpstr>
      <vt:lpstr>1-3</vt:lpstr>
      <vt:lpstr>1-4</vt:lpstr>
      <vt:lpstr>1-5</vt:lpstr>
      <vt:lpstr>ՕԲՅ 2</vt:lpstr>
      <vt:lpstr>2-1</vt:lpstr>
      <vt:lpstr>2-2</vt:lpstr>
      <vt:lpstr>2-3</vt:lpstr>
      <vt:lpstr>ԾԱՎԱԼ</vt:lpstr>
      <vt:lpstr>'1-1'!Заголовки_для_печати</vt:lpstr>
      <vt:lpstr>'1-2'!Заголовки_для_печати</vt:lpstr>
      <vt:lpstr>'1-3'!Заголовки_для_печати</vt:lpstr>
      <vt:lpstr>'1-4'!Заголовки_для_печати</vt:lpstr>
      <vt:lpstr>'1-5'!Заголовки_для_печати</vt:lpstr>
      <vt:lpstr>'2-1'!Заголовки_для_печати</vt:lpstr>
      <vt:lpstr>'2-2'!Заголовки_для_печати</vt:lpstr>
      <vt:lpstr>'2-3'!Заголовки_для_печати</vt:lpstr>
      <vt:lpstr>ԾԱՎԱԼ!Заголовки_для_печати</vt:lpstr>
      <vt:lpstr>'1-1'!Область_печати</vt:lpstr>
      <vt:lpstr>'1-2'!Область_печати</vt:lpstr>
      <vt:lpstr>'1-3'!Область_печати</vt:lpstr>
      <vt:lpstr>'1-4'!Область_печати</vt:lpstr>
      <vt:lpstr>'1-5'!Область_печати</vt:lpstr>
      <vt:lpstr>'2-1'!Область_печати</vt:lpstr>
      <vt:lpstr>'2-2'!Область_печати</vt:lpstr>
      <vt:lpstr>'2-3'!Область_печати</vt:lpstr>
      <vt:lpstr>ԱՄՓՈՓ!Область_печати</vt:lpstr>
      <vt:lpstr>ԾԱՎԱԼ!Область_печати</vt:lpstr>
      <vt:lpstr>'ՕԲՅ 1'!Область_печати</vt:lpstr>
      <vt:lpstr>'ՕԲՅ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user</cp:lastModifiedBy>
  <cp:lastPrinted>2025-04-22T10:57:20Z</cp:lastPrinted>
  <dcterms:created xsi:type="dcterms:W3CDTF">2015-06-05T18:17:20Z</dcterms:created>
  <dcterms:modified xsi:type="dcterms:W3CDTF">2026-05-11T12:25:33Z</dcterms:modified>
</cp:coreProperties>
</file>